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Requerimientos Gobernador/Glosas/Junio/"/>
    </mc:Choice>
  </mc:AlternateContent>
  <xr:revisionPtr revIDLastSave="0" documentId="8_{3E0E472F-ABF6-4F85-85E3-3738C1FEF4D1}" xr6:coauthVersionLast="47" xr6:coauthVersionMax="47" xr10:uidLastSave="{00000000-0000-0000-0000-000000000000}"/>
  <bookViews>
    <workbookView xWindow="-120" yWindow="-120" windowWidth="29040" windowHeight="15720" xr2:uid="{A0A95DA2-5909-4558-A838-F76A52625E3A}"/>
  </bookViews>
  <sheets>
    <sheet name="recursos transferidos FAR " sheetId="1" r:id="rId1"/>
    <sheet name="anexo cartera transportes 2025" sheetId="2" r:id="rId2"/>
  </sheets>
  <externalReferences>
    <externalReference r:id="rId3"/>
  </externalReferences>
  <definedNames>
    <definedName name="_xlnm._FilterDatabase" localSheetId="1" hidden="1">'anexo cartera transportes 2025'!$A$3:$K$179</definedName>
    <definedName name="_xlnm._FilterDatabase" localSheetId="0" hidden="1">'recursos transferidos FAR '!$A$52:$O$62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1" l="1"/>
  <c r="K64" i="1"/>
  <c r="L64" i="1"/>
  <c r="M64" i="1"/>
  <c r="N64" i="1"/>
  <c r="O64" i="1"/>
  <c r="G49" i="1"/>
  <c r="H49" i="1"/>
  <c r="I49" i="1"/>
  <c r="J49" i="1"/>
  <c r="K49" i="1"/>
  <c r="F49" i="1"/>
  <c r="I145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4" i="2"/>
  <c r="O181" i="2" l="1"/>
  <c r="K145" i="2"/>
  <c r="J145" i="2"/>
  <c r="J181" i="2" l="1"/>
  <c r="K181" i="2"/>
  <c r="L181" i="2"/>
  <c r="M181" i="2"/>
  <c r="N181" i="2"/>
</calcChain>
</file>

<file path=xl/sharedStrings.xml><?xml version="1.0" encoding="utf-8"?>
<sst xmlns="http://schemas.openxmlformats.org/spreadsheetml/2006/main" count="992" uniqueCount="266">
  <si>
    <t>IDI</t>
  </si>
  <si>
    <t>Comuna</t>
  </si>
  <si>
    <t>Observ.</t>
  </si>
  <si>
    <t>Ley 20.378 FAR.
Art. 4 Transitorio</t>
  </si>
  <si>
    <t>Monto Aprobado   M$</t>
  </si>
  <si>
    <t>MONTO CONTRATO</t>
  </si>
  <si>
    <t>total inversion 2025</t>
  </si>
  <si>
    <t>total anticipo 2025</t>
  </si>
  <si>
    <t>CONSTRUCCIÓN PAVIMENTOS CALLE EL NOCEDAL</t>
  </si>
  <si>
    <t>RANCAGUA</t>
  </si>
  <si>
    <t>FAR</t>
  </si>
  <si>
    <t>CONSTRUCCIÓN VEREDAS BARRIO NORTE 1</t>
  </si>
  <si>
    <t>SAN VICENTE</t>
  </si>
  <si>
    <t>MEJORAMIENTO URBANO CALLE LIBERTAD TRAMO AVDA. LOS MOLINOS-CARRERA, MARCHIGUE.</t>
  </si>
  <si>
    <t>MARCHIGÜE</t>
  </si>
  <si>
    <t>CONSTRUCCIÓN SEMAFORIZACIÓN CRUCE RUTA H-30 CON RUTA H-338 QUILLAYQUÉN, PARRAL DE PURÉN, COLTAUCO.</t>
  </si>
  <si>
    <t>COLTAUCO</t>
  </si>
  <si>
    <t>Letra B</t>
  </si>
  <si>
    <t>REQUÍNOA</t>
  </si>
  <si>
    <t>SAN FERNANDO</t>
  </si>
  <si>
    <t>REPOSICIÓN VEREDAS EN CALLE PEDRO FAYE, COMUNA DE CHIMBARONGO.</t>
  </si>
  <si>
    <t>CHIMBARONGO</t>
  </si>
  <si>
    <t>COINCO</t>
  </si>
  <si>
    <t>CONSTRUCCIÓN DE RESALTOS, DEMARCACIÓN Y SEÑALIZACIÓN VIAL, COMUNA DE MALLOA.</t>
  </si>
  <si>
    <t>MALLOA</t>
  </si>
  <si>
    <t>CONSTRUCCION SEMAFORIZACION CRUCE RUTA 90 CON RUTA I-720, PALMILLA.</t>
  </si>
  <si>
    <t>PALMILLA</t>
  </si>
  <si>
    <t>CONSTRUCCION MURO DE CONTENCION CALLE JJ AGUIRRE ENTRE MANUEL MONTT Y ANIBAL PINTO.</t>
  </si>
  <si>
    <t>CONSTRUCCIÓN PAVIMENTACIÓN CALLE WASHINGTON SALDIAS, COMUNA DE PICHILEMU.</t>
  </si>
  <si>
    <t>PICHILEMU</t>
  </si>
  <si>
    <t>CONSTRUCCIÓN Y MEJORAMIENTO REFUGIOS PEATONALES VARIOS SECTORES, COMUNA DE CHÉPICA</t>
  </si>
  <si>
    <t xml:space="preserve">CHÉPICA </t>
  </si>
  <si>
    <t>REPOSICIÓN DE VEREDAS EN CALLE CONVENTO VIEJO, COMUNA DE CHIMBARONGO</t>
  </si>
  <si>
    <t>REPOSICIÓN VEREDAS EN CALLE JAVIERA CARRERA SUR, COMUNA DE CHIMBARONGO</t>
  </si>
  <si>
    <t>MEJORAMIENTO INTEGRAL BANDEJÓN CENTRAL AVENIDA. ARTURO PRAT, COMUNA DE MACHALÍ.</t>
  </si>
  <si>
    <t>MACHALÍ</t>
  </si>
  <si>
    <t>CONSTRUCCIÓN DE CICLOVÍA EN LÍNEA FÉRREA ALCONES - TÚNEL EL ÁRBOL, MARCHIGUE</t>
  </si>
  <si>
    <t>CONSTRUCCIÓN DE RESALTOS, SEÑALÉTICA Y OBRAS DE SEGURIDAD VIAL, COMUNA DE NAVIDAD</t>
  </si>
  <si>
    <t>NAVIDAD</t>
  </si>
  <si>
    <t>CONSTRUCCIÓN PAVIMENTACIÓN POBLACIÓN MAR AZUL, VEGA DE PUPUYA, NAVIDAD</t>
  </si>
  <si>
    <t>CONSTRUCCIÓN PAVIMENTACIÓN CAMINO VIEJO A LLO - LLEO LOS QUEÑES, NAVIDAD</t>
  </si>
  <si>
    <t>CONSTRUCCIÓN MEDIAS CALZADAS VARIOS SECTORES URBANOS</t>
  </si>
  <si>
    <t xml:space="preserve">PAVIMENTACION CALLE LOS PINOS </t>
  </si>
  <si>
    <t xml:space="preserve">PAVIMENTACION CALLE LOS AROMOS </t>
  </si>
  <si>
    <t>PAVIMENTACION CALLE 5 DE ABRIL</t>
  </si>
  <si>
    <t>MEJORAMIENTO ESPACIOS PUBLICOS CALLE ESTADIO,COMUNA DE GRANEROS</t>
  </si>
  <si>
    <t>MEJORAMIENTO ACCESIBILIDAD PARQUE COMUNAL ALBERTO HURTADO,COMUNA GRANEROS</t>
  </si>
  <si>
    <t>REPOSICION VEREDAS CALLE ANTONIO VARAS,COMUNA DE GRANEROS</t>
  </si>
  <si>
    <t>CODEGUA</t>
  </si>
  <si>
    <t>GRANEROS</t>
  </si>
  <si>
    <t>MEJORAMIENTO VARIAS CALLES SANTA TERESA N°1793</t>
  </si>
  <si>
    <t>MEJORAMIENTO Y EXTENSION BAJADA A LA PLAYA DE LA BOCA,NAVIDAD</t>
  </si>
  <si>
    <t>CONSTRUCCION DE ACERAS SECTOR LARMAHUE</t>
  </si>
  <si>
    <t>PICHIDEGUA</t>
  </si>
  <si>
    <t>MEJORAMIENTO VEREDAS LA COMPAÑÍA TRAMO EL SOL-URSA MAYOR,RANCAGUA</t>
  </si>
  <si>
    <t>Mejoramiento Veredas en Sector Rancagua Sur,Rancagua.</t>
  </si>
  <si>
    <t>CONSTRUCCION PARADEROS Y MEJORAMIENTO CALLE SANTA AMALIA,REQUINOA</t>
  </si>
  <si>
    <t>NANCAGUA</t>
  </si>
  <si>
    <t>MEJORAMIENTO URBANO DE ACERAS, CALLES SANTA MONICA Y LA CONCEPCION</t>
  </si>
  <si>
    <t>LITUECHE</t>
  </si>
  <si>
    <t>CONSTRUCCION DE VEREDAS PALMILLA CENTRO</t>
  </si>
  <si>
    <t>MEJORAMIENTO ESPACIOS PUBLICOS CALLE 1 Y 2 DE OCTUBRE, RANCAGUA</t>
  </si>
  <si>
    <t>REPOSICION Y CONSTRUCCION DE PAVIMENTOS EN LA COMUNA</t>
  </si>
  <si>
    <t>MEJORAMIENTO RED VIAL LAS CABRAS URBANO.</t>
  </si>
  <si>
    <t>LAS CABRAS</t>
  </si>
  <si>
    <t>CONSTRUCCIÓN Y MEJORAMIENTO DE VEREDAS POBLACIÓN.</t>
  </si>
  <si>
    <t>PERALILLO</t>
  </si>
  <si>
    <t xml:space="preserve">REPOSICION COMPLEJO PARADERO CRUCE PRINCIPAL COMUNA DE NANCAGUA </t>
  </si>
  <si>
    <t>CONSTRUCCIÓN REFUGIOS PEATONALES VARIOS SECTORES</t>
  </si>
  <si>
    <t>CHÉPICA</t>
  </si>
  <si>
    <t>CONSTRUCCIÓN ACERAS PAMPA DE IDAHUE Y OTROS SECTORES</t>
  </si>
  <si>
    <t>REPOSICIÓN DE VEREDAS SECTOR LAS HIGUERAS, COMUNA DE MACHALÍ</t>
  </si>
  <si>
    <t>CONSTRUCCIÓN VEREDAS PEATONALES SECTOR LAS AMÉRICAS</t>
  </si>
  <si>
    <t>MEJORAMIENTO LOSA DE ASFALTO AV. MIRADOR ANDINO</t>
  </si>
  <si>
    <t>REPOSICIÓN Y CONSTRUCCIÓN DE VEREDAS DIVERSOS SECTORES DE LA COMUNA</t>
  </si>
  <si>
    <t>CONSTRUCCIÓN PARADEROS COMUNA DE OLIVAR</t>
  </si>
  <si>
    <t>OLIVAR</t>
  </si>
  <si>
    <t>MEJORAMIENTO ESPACIOS PÚBLICOS CALLE MATTA, POBLACIÓN CUADRA</t>
  </si>
  <si>
    <t xml:space="preserve">CONSTRUCCIÓN SEMAFORIZACIÓN CRUCE H-30 CON RUTA H-260- PUNTA DE CORTES </t>
  </si>
  <si>
    <t xml:space="preserve">CONSTRUCCIÓN SEMAFORIZACIÓN CRUCE RUTA H-210 CON CAMINO A CHANCÓN </t>
  </si>
  <si>
    <t>CONSTRUCCIÓN DE VEREDAS SECTOR ESMERALDA Y RESALTO ROSARIO</t>
  </si>
  <si>
    <t>MEJORAMIENTO ILUMINACIÓN BANDEJON CENTRAL BISQUERTT</t>
  </si>
  <si>
    <t>RENGO</t>
  </si>
  <si>
    <t>CONSTRUCCION SEMAFORIZACION CRUCE RUTA I 90- JARAMILLO</t>
  </si>
  <si>
    <t>REPOSICIÓN DE VEREDAS EN CALLE JAVIERA CARRERA HASTA ROSENDO JARAMILLO</t>
  </si>
  <si>
    <t>CONSTRUCCIÓN DE VEREDAS Y BURLADEROS EN CALLE BLANCO ENCALADA</t>
  </si>
  <si>
    <t>CONSTRUCCIÓN PASEO BORDE RÍO LA VEGA DE LA BOCA, COMUNA DE NAVIDAD</t>
  </si>
  <si>
    <t>CONSTRUCCIÓN PASEO PEATONAL LA VEGA DE PUPUYA, COMUNA DE NAVIDAD</t>
  </si>
  <si>
    <t>MEJORAMIENTO SEÑALIZACIÓN VIAL Y PEATONAL COMUNA DE COINCO</t>
  </si>
  <si>
    <t>MEJORAMIENTO URBANO ACERAS CALLE EL ROSAL Y AVENIDA CENTRAL RAPEL, COMUNA DE LITUECHE</t>
  </si>
  <si>
    <t>CONSTRUCCIÓN PAVIMENTACIÓN Y EVACUACIÓN AGUAS LLUVIAS CALLE EL PEUMO ORIENTE, COMUNA DE MALLOA</t>
  </si>
  <si>
    <t>MEJORAMIENTO VEREDAS O´HIGGINS, JJ AGUIRRE, SANTA MARÍA Y ANGEL GAETE – COMUNA DE PICHILEMU</t>
  </si>
  <si>
    <t>CONSTRUCCIÓN SEMAFORIZACIÓN CRUCE RUTA I-90-H CON RUTA H-800, EL CARDAL</t>
  </si>
  <si>
    <t>CONSTRUCCIÓN VEREDAS SECTOR 21 MAYO</t>
  </si>
  <si>
    <t xml:space="preserve">CONSTRUCCION LOMOS DE TORO DISTINTOS SECTORES DE LA COMUNA DE GRANEROS </t>
  </si>
  <si>
    <t>CONSTRUCCION RESALTOS VEHICULARES COMUNA DE PERALILLO</t>
  </si>
  <si>
    <t xml:space="preserve">MEJORAMIENTO DEMARCACIONES VIALES ZONA URBANA Y RURAL DE LA COMUNA DE RENGO </t>
  </si>
  <si>
    <t>CONSTRUCCION SEMAFORIZACION RUTA H-30 CON EMILIO CUEVAS, DOÑIHUE</t>
  </si>
  <si>
    <t>DOÑIHUE</t>
  </si>
  <si>
    <t>REPOSICION DE LUMINARIAS DE ALUMBRADO PUBLICO A TIPO LED AÑO 2021, COMUNA DE REQUINOA</t>
  </si>
  <si>
    <t xml:space="preserve">REPOSICION Y ROTURA VEREDAS EN CALLE GRAL. VELASQUEZ, ARTURO PRAT Y AVDA. ESPAÑA COMUNA DE SAN VICENTE </t>
  </si>
  <si>
    <t xml:space="preserve">SAN VICENTE </t>
  </si>
  <si>
    <t>REPOSICION ACERAS SUR CALLE LAS ACACIAS. COMUNA DE LOLOL</t>
  </si>
  <si>
    <t>LOLOL</t>
  </si>
  <si>
    <t xml:space="preserve">MEJOREMIENTO PASO BAJO NIVEL EJE VIAL ERNESTO RIQUELME, COMUNA DE RENGO </t>
  </si>
  <si>
    <t>INSTALACION LUMINARIAS VIALES CAMINO LAS MERCEDES, COMUNA DE GRANEROS</t>
  </si>
  <si>
    <t>CONSTRUCCIÓN DE RESALTOS VEHICULARES E ILUMINACIÓN PARADEROS. MARCHIGUE.</t>
  </si>
  <si>
    <t>CONSTRUCCIÓN SEMAFORIZACIÓN CRUCE RUTA H521-RUTA H511, LO DE LOBOS, COMUNA DE RENGO.</t>
  </si>
  <si>
    <t>REPOSICIÓN DE SEÑALETICA VIAL URBANA, MARCHIGUE</t>
  </si>
  <si>
    <t xml:space="preserve">CONSTRUCCION SEMAFORIZACION RUTA 90 CON MIRAFLORES </t>
  </si>
  <si>
    <t>PLACILLA</t>
  </si>
  <si>
    <t>CONSTRUCCIÓN SEMAFORIZACIÓN CRUCE AVDA. LA COMPAÑÍA H-15 CON CAMINO H-17.</t>
  </si>
  <si>
    <t>LA ESTRELLA</t>
  </si>
  <si>
    <t>MEJORAMIENTO ACERAS Y CREACIÓN DE BAHÍAS VEHICULARES EN CALLE IGNACIO VALDÉS.</t>
  </si>
  <si>
    <t>REPOSICIÓN Y CONSTRUCCIÓN VEREDAS SECTOR LA HACIENDA, OLIVAR ALTO.</t>
  </si>
  <si>
    <t>INSTALACIÓN RESALTOS Y CRUCES ENERGÉTICOS SUSTENTABLES VARIOS SECTORES, QUINTA DE TILCOCO.</t>
  </si>
  <si>
    <t>QUINTA DE TILCOCO</t>
  </si>
  <si>
    <t>CONSTRUCCIÓN SEMAFORIZACIÓN CRUCE AVDA. EINSTEIN-CLAUDIO MATTE.</t>
  </si>
  <si>
    <t>CONSTRUCCIÓN DE REFUGIOS PEATONALES EN VARIOS SECTORES, COMUNA DE RENGO.</t>
  </si>
  <si>
    <t>MEJORAMIENTO ACERA PONIENTE CALLE SAN MARTÍN, TRAMO ACCESO SERVICENTRO HASTA AVDA. RIQUELME.</t>
  </si>
  <si>
    <t>CONSTRUCCIÓN DE ILUMINACIÓN PEATONAL ACERAS CALLE MARTINIANO URRIOLA, COMUNA DE RENGO.</t>
  </si>
  <si>
    <t>CONSTRUCCIÓN DE ILUMINACIÓN PEATONAL ACERAS CALLE MANUEL RODRÍGUEZ, COMUNA DE RENGO.</t>
  </si>
  <si>
    <t>MEJORAMIENTO PAVIMENTOS Y LOSA PUENTE CALLE LAS DALIAS, COMUNA DE REQUÍNOA.</t>
  </si>
  <si>
    <t>CONSERVACION CALLE ROSA ZUÑIGA</t>
  </si>
  <si>
    <t>REPOSICIÓN VEREDAS EN CALLE GARCÍA Y REYES SUR, COMUNA DE CHIMBARONGO.</t>
  </si>
  <si>
    <t>REPOSICIÓN VEREDAS EN CALLE GARCÍA Y REYES NORTE, COMUNA DE CHIMBARONGO.</t>
  </si>
  <si>
    <t>REPOSICIÓN VEREDAS EN CALLE SAN LUIS, COMUNA DE CHIMBARONGO.</t>
  </si>
  <si>
    <t>REPOSICIÓN VEREDAS EN CALLE SAN JOSÉ, COMUNA DE CHIMBARONGO.</t>
  </si>
  <si>
    <t>REPOSICIÓN VEREDAS EN CALLE ARTURO PRAT, COMUNA DE CHIMBARONGO.</t>
  </si>
  <si>
    <t>MEJORAMIENTO DE CAMINOS NO ENROLADOS, COMUNA DE COLTAUCO.</t>
  </si>
  <si>
    <t>CONSTRUCCION TÚNEL Y OBRAS ANEXAS ESTADIO SANTA MÓNICA, COMUNA DE LITUECHE.</t>
  </si>
  <si>
    <t>CONSTRUCCIÓN PAVIMENTACIÓN CALLE LOS ARTESANOS DE PELEQUÉN, COMUNA DE MALLOA.</t>
  </si>
  <si>
    <t>CONSTRUCCION PROYECTO SEGURIDAD VIAL VARIOS SECTORES, COMUNA DE PAREDONES.</t>
  </si>
  <si>
    <t>PAREDONES</t>
  </si>
  <si>
    <t>INSTALACION DE LUMINARIAS SOLARES AL INTERIOR REFUGIOS PEATONALES Y VIAS DE EVACUACION, SECTOR URBANO DE PICHILEMU.</t>
  </si>
  <si>
    <t>MEJORAMIENTO ESPACIO PÚBLICO BANDEJÓN CALLE CONSTANZA.</t>
  </si>
  <si>
    <t>CONSTRUCCIÓN SEMAFORIZACIÓN CRUCE AVDA. ILLANES-BILBAO.</t>
  </si>
  <si>
    <t>CONSTRUCCIÓN SEMAFORIZACIÓN CRUCE MUJICA-RUBIO.</t>
  </si>
  <si>
    <t>MEJORAMIENTO ACERAS PEATONALES CALLE FERNANDO IBÁÑEZ REYES Y ERRÁZURIZ, COMUNA DE RENGO.</t>
  </si>
  <si>
    <t>REPOSICIÓN ACERAS CALLE GABRIELA MISTRAL, ACCESO S.A.R.</t>
  </si>
  <si>
    <t>REPOSICIÓN ACERAS CALLE GABRIELA MISTRAL, TRAMO AVDA. LAS TOSCAS - NICOLAS PALACIOS.</t>
  </si>
  <si>
    <t>MEJORAMIENTO DE CAMINOS SECTOR QUINAHUE, COMUNA SANTA CRUZ.</t>
  </si>
  <si>
    <t>SANTA CRUZ</t>
  </si>
  <si>
    <t>CONSTRUCCIÓN LOMOS DE TORO, VARIOS SECTORES COMUNA DE CHÉPICA</t>
  </si>
  <si>
    <t>REPOSICIÓN VEREDAS, LOCALIDAD EL RULO, COMUNA DE COINCO</t>
  </si>
  <si>
    <t>MEJORAMIENTO CARPETA ASFÁLTICA VÍAS PRINCIPALES RADIO URBANO COMUNAL, LA ESTRELLA</t>
  </si>
  <si>
    <t xml:space="preserve">MEJORAMIENTO CARPETA ASFÁLTICA CALLE PRINCIPAL DE PUPUYA, COMUNA DE NAVIDAD. </t>
  </si>
  <si>
    <t>CONSTRUCCIÓN PASEO PEATONAL CALLE QUERELEMA, COMUNA DE PAREDONES</t>
  </si>
  <si>
    <t>CONSTRUCCIÓN RESALTOS VEHICULARES ÁREA URBANA Y RURAL, PERALILLO.</t>
  </si>
  <si>
    <t>CONSTRUCCIÓN CIERRE Y CASETA ACCESO VEHICULAR PARQUE LA TORINA DE PICHIDEGUA</t>
  </si>
  <si>
    <t>CONSTRUCCIÓN PROYECTO DE PAVIMENTACIÓN, RUTA I-652, DESDE KM 0,000 A KM 0,205 SECTOR CEMENTERIO</t>
  </si>
  <si>
    <t>PUMANQUE</t>
  </si>
  <si>
    <t>MEJORAMIENTO E IMPLEMENTACIÓN DE SEGURIDAD VIAL VILLA ALAMEDA Y NUEVA VILLA ALAMEDA.</t>
  </si>
  <si>
    <t>CONSTRUCCIÓN SEMAFORIZACIÓN CRUCE CALLE ABANDERADO JOSÉ IGNACIO IBIETA- CALLE ANDRÉS DE ALCÁZAR.</t>
  </si>
  <si>
    <t>MEJORAMIENTO SEGURIDAD VIAL SECTOR RANCAGUA SUR, COMUNA DE RANCAGUA</t>
  </si>
  <si>
    <t>REPOSICIÓN ACERAS CALLE LAS TOSCAS.</t>
  </si>
  <si>
    <t>CONSTRUCCIÓN REFUGIOS PEATONALES CIRCUNVALACIÓN LAGO RAPEL</t>
  </si>
  <si>
    <t>CONSTRUCCIÓN SEMAFORIZACIÓN PEATONAL EJE VIAL MEMBRILLAR, RANCAGUA</t>
  </si>
  <si>
    <t>Letra C</t>
  </si>
  <si>
    <t>CONSTRUCCIÓN Y MEJORAMIENTO DE REFUGIOS PEATONALES</t>
  </si>
  <si>
    <t>MEJORAMIENTO LOSAS DE HORMIGÓN AV. IRARRAZAVAL</t>
  </si>
  <si>
    <t>CONSTRUCCIÓN ENTUBACIÓN Y VEREDAS EN SECTOR CHACARILLAS COMUNA DE NANCAGUA</t>
  </si>
  <si>
    <t>REPOSICIÓN DE VEREDAS EN CALLE CARMEN LARRAÍN</t>
  </si>
  <si>
    <t>REPOSICIÓN DE VEREDAS CALLE SALVADOR GUTIÉRREZ Y OTRAS, COMUNA DE GRANEROS</t>
  </si>
  <si>
    <t>INSTALACIÓN Y PROV. DE PICTOGRAMAS ZONA 30 Y ELEMENTOS DE SEGURIDAD VIAL COLEGIOS SECTOR NORORIENTE</t>
  </si>
  <si>
    <t>REPOSICIÓN PUENTE EMPALME SECTOR SAN JOAQUÍN DE LOS MAYOS</t>
  </si>
  <si>
    <t>MEJORAMIENTO Y ESTANDARIZACIÓN DE CICLOVÍAS EJE MIGUEL RAMÍREZ Y BOMBERO VILLALOBOS, RANCAGUA</t>
  </si>
  <si>
    <t>INSTALACIÓN Y PROV. DE PICTOGRAMAS ZONA 30 Y ELEMENTOS DE SEGURIDAD VIAL ,COLEGIOS SECTOR ORIENTE</t>
  </si>
  <si>
    <t>INSTALACIÓN Y PROV. DE PICTOGRAMAS ZONA 30 Y ELEMENTOS DE SEGURIDAD VIAL, COLEGIOS Y LICEO CALLE ALMARZA</t>
  </si>
  <si>
    <t>REPOSICIÓN PARADEROS VARIOS SECTORES CENTRO DE SAN FERNANDO</t>
  </si>
  <si>
    <t>HABILITACIÓN CICLOVÍA CALLE NEGRETE TRAMO CARDENAL CARO Y AV. MANSO DE VELASCO</t>
  </si>
  <si>
    <t xml:space="preserve">REPOSICION VEREDAS CALLE OVALLE Y OTROS, COMUNA DE GRANEROS </t>
  </si>
  <si>
    <t>CONSTRUCCION VEREDAS PEATONALES DE ACCESO VILLA EL ALAMO, COMUNA DE MACHALI</t>
  </si>
  <si>
    <t>REPOSICION BACHEOS PASAJES VILLA HERMOSA, COMUNA DE RANCAGUA</t>
  </si>
  <si>
    <t>MEJORAMIENTO VEREDAS POBLACION CENTENARIO SECTOR SUR</t>
  </si>
  <si>
    <t xml:space="preserve">CONSTRUCCION PISTA DE RUTA, COMUNA DE PICHIDEGUA </t>
  </si>
  <si>
    <t>REPOSICION PAVIMENTO AVENIDA TOMAS ARGOMEDO</t>
  </si>
  <si>
    <t>INSTALACION DE RESALTOS Y DEMARACION VIAL SECTOR RURAL, COMUNA DE PLACILLA</t>
  </si>
  <si>
    <t xml:space="preserve">PLACILLA </t>
  </si>
  <si>
    <t xml:space="preserve">REPARACION DE RUTAS PEATONALES PARA EL CASTILLO BUTRON </t>
  </si>
  <si>
    <t xml:space="preserve">MEJORAMIENTO DE ACERAS CALLE COLO COLO PONIENTE TRAMO JOSE BISQUERTT HASTA AV. ERNESTO RIQUELME </t>
  </si>
  <si>
    <t>MEJORAMIENTO MEJORAMIENTO CAMINOS RURALES NO ENROLADOS, COMUNA DE SANTA CRUZ</t>
  </si>
  <si>
    <t xml:space="preserve">REPOSICION ACERAS CALLE DOCTOR MOORE </t>
  </si>
  <si>
    <t>CONSTRUCCIÓN VEREDAS DIONISIO ACEVEDO ENTRE A. PINTO Y COSTANERA COSTADO NORTE, COMUNA DE PICHILEMU.</t>
  </si>
  <si>
    <t>CONSTRUCCION VEREDAS DIONISIO ACEVEDO ENTRE A. PINTO Y COSTANERA COSTADO SUR COMUNA DE PICHILEMU</t>
  </si>
  <si>
    <t xml:space="preserve">MEJORAMIENTO DE ACERAS CALLE COLO- COLO ORIENTE TRAMO JOSE BISQUERTT   HASTA AV. ERNESTO RIQUELME </t>
  </si>
  <si>
    <t>monto invertido al 204</t>
  </si>
  <si>
    <t>programado a invertir 2025</t>
  </si>
  <si>
    <t>CODIGO BIP</t>
  </si>
  <si>
    <t>NOMBRE PROYECTO</t>
  </si>
  <si>
    <t>COMUNA</t>
  </si>
  <si>
    <t>ETAPA</t>
  </si>
  <si>
    <t>UNIDAD TECNICA</t>
  </si>
  <si>
    <t>SECTOR</t>
  </si>
  <si>
    <t>PROVISION</t>
  </si>
  <si>
    <t>AÑO A. CORE</t>
  </si>
  <si>
    <t>VALOR A. CORE INFLACTADO</t>
  </si>
  <si>
    <t>Monto Contrato</t>
  </si>
  <si>
    <t>INVERSION REAL al 31/12/2024</t>
  </si>
  <si>
    <t xml:space="preserve">MONTO COMPROMISOS ADJUDICADOS </t>
  </si>
  <si>
    <t>TOTAL INVERTIDO 2025</t>
  </si>
  <si>
    <t>AMPLIACION RUTA H-27 CARRETERA EL COBRE , RANCAGUA MACHALI</t>
  </si>
  <si>
    <t>EJECUCIÓN</t>
  </si>
  <si>
    <t>D. VIALIDAD</t>
  </si>
  <si>
    <t>TRANSPORTE</t>
  </si>
  <si>
    <t xml:space="preserve">NORMALIZACIÓN DE SEMAFOROS REGION DE OHIGGINS IV ETAPA SAN VICENTE </t>
  </si>
  <si>
    <t>SAN VICENTE TT</t>
  </si>
  <si>
    <t>MUN. SAN VICENTE</t>
  </si>
  <si>
    <t>TRANSPORTE / TRANSPORTE URBANO, VIALIDAD PEATONAL</t>
  </si>
  <si>
    <t>MEJORAMIENTO GESTIÓN VIAL Y PEATONAL RENGO</t>
  </si>
  <si>
    <t>SERVIU</t>
  </si>
  <si>
    <t>DISEÑO</t>
  </si>
  <si>
    <t>MEJORAMIENTO DE ACERAS CASCO HISTÓRICO URBANO, COMUNA DE MACHALI</t>
  </si>
  <si>
    <t>VIVIENDA Y DESARROLLO URBANO / DESARROLLO URBANO</t>
  </si>
  <si>
    <t>CONSTRUCCION PROGRAMA DE PAVIMENTACIÓN PARTICIPATIVA 32 LLAMADO, VI REGIÓN</t>
  </si>
  <si>
    <t>REGIONAL</t>
  </si>
  <si>
    <t>CONSERVACION VIAS URBANAS PROCESO 2022 EJECUCION 2023 2024</t>
  </si>
  <si>
    <t>CONSERVACION DE INFRAESTRUCTURA DE ESTACIÓN DE TREN ROSARIO, 
COMUNA RENGO</t>
  </si>
  <si>
    <t>D. ARQUITECTURA</t>
  </si>
  <si>
    <t>TRANSPORTE / TRANSPORTE FERROVIARIO</t>
  </si>
  <si>
    <t>CONSERVACION DE INFRAESTRUCTURA DE ESTACION DE TREN REQUINOA</t>
  </si>
  <si>
    <t>REQUINOA</t>
  </si>
  <si>
    <t>Subtitulo 31 Inicitivas de Inversión</t>
  </si>
  <si>
    <t>Subtitulo 33  Transferencias a Municipios (FRIL)</t>
  </si>
  <si>
    <t>MEJORAMIENTO AVDA ALONSO DE ERCILLA, COMUNA DE RENGO</t>
  </si>
  <si>
    <t>MEJORAMIENTO INTERCONEXION VIAL EJE M.E.BALAGUER-REPUBLICA-MACHALI</t>
  </si>
  <si>
    <t>MEJORAMIENTO PAVIMENTOS VARIAS CALLES COMUNA DE PEUMO</t>
  </si>
  <si>
    <t>AMPLIACION AVENIDA BAQUEDANO, RANCAGUA</t>
  </si>
  <si>
    <t>PEUMO</t>
  </si>
  <si>
    <t>CONSTRUCCION CRUCE BAJO NIVEL AV. REPUBLICA DE CHILE - LINEA FERREA</t>
  </si>
  <si>
    <t>TRANSPORTE / TRANSPORTE URBANO,VIALIDAD PEATONAL</t>
  </si>
  <si>
    <t>MEJORAMIENTO AVENIDA PEDRO AGUIRRE CERDA, LO MIRANDA DOÑIHUE</t>
  </si>
  <si>
    <t>MEJORAMIENTO CALLE RANCAGUA, COMUNA DE SAN FERNANDO</t>
  </si>
  <si>
    <t>MEJORAMIENTO AVENIDA CENTRAL, ENTRE GENERAL VELÁSQUEZ Y GERMAN RIESCO, SAN VICENTE TT</t>
  </si>
  <si>
    <t>MEJORAMIENTO URBANO CALLE LAUREANO CORNEJO, MARCHIGUE</t>
  </si>
  <si>
    <t>MEJORAMIENTO DE VEREDAS AV. G. RIESCO, ENTRE B. O'HIGGINS Y DIEGO PORTALES, SAN VICENTE TT</t>
  </si>
  <si>
    <t>MARCHIGUE</t>
  </si>
  <si>
    <t>MUN. MARCHIGUE</t>
  </si>
  <si>
    <t>MULTISECTORIAL / ADMINISTRACION MULTISECTOR</t>
  </si>
  <si>
    <t>MEJORAMIENTO DE VEREDAS VARIOS SECTORES DE PEUMO</t>
  </si>
  <si>
    <t>MUN. PEUMO</t>
  </si>
  <si>
    <t>MEJORAMIENTO CALLE CAPITAN DAVILA , LOS MARCOS- MOSTAZAL</t>
  </si>
  <si>
    <t>MOSTAZAL</t>
  </si>
  <si>
    <t>MUN. MOSTAZAL</t>
  </si>
  <si>
    <t>CONSTRUCCIÓN INTERCONEXIÓN VIAL LOS JAZMINES - SERRANO - COSTANERA, COMUNA DE MOSTAZAL</t>
  </si>
  <si>
    <t>MEJORAMIENTO CALLES Y PASAJE VILLA CONVENTO VIEJO, COMUNA DE CHIMBARONGO</t>
  </si>
  <si>
    <t>MEJORAMIENTO CALLE EL PEDRERO SECTOR LOS MARCOS COMUNA MOSTAZAL</t>
  </si>
  <si>
    <t>CONSTRUCCIÓN APERTURA CALLE CONDELL COMUNA DE MOSTAZAL</t>
  </si>
  <si>
    <t>MEJORAMIENTO PROYECCION CALLE LAS TORRES COMUNA MOSTAZAL</t>
  </si>
  <si>
    <t>MEJORAMIENTO RUTA H-125, TRAMO H-145 A H-165 (CALLE MAYOR MUÑOZ CARRASCO), LA PUNTA MOSTAZAL</t>
  </si>
  <si>
    <t>CONSTRUCCIÓN CONEXIÓN VIAL LA PUNTA- EL RINCÓN COMUNA MOSTAZAL</t>
  </si>
  <si>
    <t>MEJORAMIENTO AV. EL ABRA, COMUNA DE REQUÍNOA</t>
  </si>
  <si>
    <t>MUN. REQUINOA</t>
  </si>
  <si>
    <t>MEJORAMIENTO CAMINO H-634 KM 18,3 AL 20,6 SECTOR LA VINILLA, COMUNA DE SAN VICENTE</t>
  </si>
  <si>
    <t>VIALIDAD</t>
  </si>
  <si>
    <t>TRANSPORTE / TRANSPORTE CAMINERO</t>
  </si>
  <si>
    <t>MEJORAMIENTO PAVIMENTACION CALLE LAS PALMAS Y PROLONGACION SAN LUIS, COMUNA COLTAUCO</t>
  </si>
  <si>
    <t>MUN.COLTAUCO</t>
  </si>
  <si>
    <t xml:space="preserve"> TRANSPORTE / TRANSPORTE URBANO,VIALIDAD PEATONAL</t>
  </si>
  <si>
    <t>MEJORAMIENTO EJE HERNANDO DE MAGALLANES - PICHILEMU</t>
  </si>
  <si>
    <t>MEJORAMIENTO CALLE CONCEJAL RAUL MARIN, COMUNA DE COLTAUCO</t>
  </si>
  <si>
    <t>MUN. COLTAUCO</t>
  </si>
  <si>
    <t>MONTO programado  2025</t>
  </si>
  <si>
    <t xml:space="preserve">Aplicación Letra a) Artículo Cuarto Transitorio Ley N°20.378 </t>
  </si>
  <si>
    <t xml:space="preserve">subt 24.01 </t>
  </si>
  <si>
    <t>M$2025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</si>
</sst>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3" fontId="0" fillId="0" borderId="1" xfId="0" applyNumberFormat="1" applyBorder="1" applyAlignment="1">
      <alignment wrapText="1"/>
    </xf>
    <xf numFmtId="0" fontId="1" fillId="0" borderId="0" xfId="0" applyFont="1"/>
    <xf numFmtId="3" fontId="0" fillId="0" borderId="0" xfId="0" applyNumberFormat="1"/>
    <xf numFmtId="3" fontId="0" fillId="0" borderId="1" xfId="0" applyNumberFormat="1" applyBorder="1" applyAlignment="1">
      <alignment vertical="top" wrapText="1"/>
    </xf>
    <xf numFmtId="0" fontId="1" fillId="0" borderId="1" xfId="0" applyFont="1" applyBorder="1"/>
    <xf numFmtId="3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>
      <alignment wrapText="1"/>
    </xf>
    <xf numFmtId="3" fontId="0" fillId="0" borderId="1" xfId="0" applyNumberFormat="1" applyBorder="1" applyAlignment="1">
      <alignment horizontal="center" vertical="top" wrapText="1"/>
    </xf>
    <xf numFmtId="3" fontId="0" fillId="0" borderId="0" xfId="0" applyNumberFormat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orevi-my.sharepoint.com/personal/carolina_munoz_dellibertador_gob_cl/Documents/compartido%20unidad%20presupuesto/2025/subtitulo33%2003%20125%20fril%202025.xlsx" TargetMode="External"/><Relationship Id="rId1" Type="http://schemas.openxmlformats.org/officeDocument/2006/relationships/externalLinkPath" Target="/personal/carolina_munoz_dellibertador_gob_cl/Documents/compartido%20unidad%20presupuesto/2025/subtitulo33%2003%20125%20fril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BTITULO 33-03-125 "/>
      <sheetName val="Hoja1"/>
      <sheetName val="Programacion FRIL 2024 "/>
    </sheetNames>
    <sheetDataSet>
      <sheetData sheetId="0">
        <row r="4">
          <cell r="A4">
            <v>30111939</v>
          </cell>
          <cell r="B4" t="str">
            <v>CONSTRUCCIÓN PLAZA ACTIVA LOCALIDAD DE PELEQUÉN</v>
          </cell>
          <cell r="C4" t="str">
            <v>CACHAPOAL</v>
          </cell>
          <cell r="E4" t="str">
            <v>MALLOA</v>
          </cell>
          <cell r="F4" t="str">
            <v>III CARTERA</v>
          </cell>
          <cell r="H4" t="str">
            <v>RES. Nº 61 - 3200</v>
          </cell>
          <cell r="I4">
            <v>40694</v>
          </cell>
          <cell r="J4">
            <v>22597</v>
          </cell>
          <cell r="L4">
            <v>13558.199999999999</v>
          </cell>
          <cell r="M4">
            <v>0</v>
          </cell>
          <cell r="N4">
            <v>7957.8829999999998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21516.082999999999</v>
          </cell>
          <cell r="AG4">
            <v>1080.9170000000013</v>
          </cell>
          <cell r="BA4">
            <v>0</v>
          </cell>
          <cell r="CA4">
            <v>0</v>
          </cell>
          <cell r="CB4">
            <v>0</v>
          </cell>
        </row>
        <row r="5">
          <cell r="A5">
            <v>30111941</v>
          </cell>
          <cell r="B5" t="str">
            <v>CONSTRUCCIÓN PLAZA ACTIVA LOCALIDAD DE MALLOA</v>
          </cell>
          <cell r="C5" t="str">
            <v>CACHAPOAL</v>
          </cell>
          <cell r="E5" t="str">
            <v>MALLOA</v>
          </cell>
          <cell r="F5" t="str">
            <v>III CARTERA</v>
          </cell>
          <cell r="H5">
            <v>3200</v>
          </cell>
          <cell r="I5">
            <v>40694</v>
          </cell>
          <cell r="J5">
            <v>22064</v>
          </cell>
          <cell r="L5">
            <v>13238.4</v>
          </cell>
          <cell r="M5">
            <v>0</v>
          </cell>
          <cell r="N5">
            <v>7515.6120000000001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20754.011999999999</v>
          </cell>
          <cell r="AG5">
            <v>1309.9880000000003</v>
          </cell>
          <cell r="BA5">
            <v>0</v>
          </cell>
          <cell r="CA5">
            <v>0</v>
          </cell>
          <cell r="CB5">
            <v>0</v>
          </cell>
        </row>
        <row r="6">
          <cell r="A6">
            <v>30111267</v>
          </cell>
          <cell r="B6" t="str">
            <v xml:space="preserve">ADQUISICIÓN DE MAQUINAS DE EJERCICIOS PARA ESPACIOS PÚBLICOS DE LA COMUNA </v>
          </cell>
          <cell r="C6" t="str">
            <v>CACHAPOAL</v>
          </cell>
          <cell r="E6" t="str">
            <v>OLIVAR</v>
          </cell>
          <cell r="F6" t="str">
            <v>III CARTERA</v>
          </cell>
          <cell r="H6">
            <v>3200</v>
          </cell>
          <cell r="I6">
            <v>40694</v>
          </cell>
          <cell r="J6">
            <v>49900</v>
          </cell>
          <cell r="L6">
            <v>29940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29940</v>
          </cell>
          <cell r="AG6">
            <v>19960</v>
          </cell>
          <cell r="BA6">
            <v>0</v>
          </cell>
          <cell r="CA6">
            <v>0</v>
          </cell>
          <cell r="CB6">
            <v>0</v>
          </cell>
        </row>
        <row r="7">
          <cell r="A7">
            <v>30120152</v>
          </cell>
          <cell r="B7" t="str">
            <v>MEJORAMIENTO ALUMBRADO PUBLICO DE LA COMUNA DE PUMANQUE</v>
          </cell>
          <cell r="C7" t="str">
            <v>C.CARO</v>
          </cell>
          <cell r="E7" t="str">
            <v>PUMANQUE</v>
          </cell>
          <cell r="F7" t="str">
            <v>III CARTERA</v>
          </cell>
          <cell r="H7">
            <v>3200</v>
          </cell>
          <cell r="I7">
            <v>40694</v>
          </cell>
          <cell r="J7">
            <v>49742</v>
          </cell>
          <cell r="K7">
            <v>49742</v>
          </cell>
          <cell r="L7">
            <v>29845.199999999997</v>
          </cell>
          <cell r="M7">
            <v>14140.380999999999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43985.580999999998</v>
          </cell>
          <cell r="AG7">
            <v>5756.4190000000035</v>
          </cell>
          <cell r="BA7">
            <v>0</v>
          </cell>
          <cell r="CA7">
            <v>0</v>
          </cell>
          <cell r="CB7">
            <v>0</v>
          </cell>
        </row>
        <row r="8">
          <cell r="A8">
            <v>30111710</v>
          </cell>
          <cell r="B8" t="str">
            <v>MEJORAMIENTO ESPACIO PUBLICO AVENIDA SANTA MARIA 2° ETAPA</v>
          </cell>
          <cell r="C8" t="str">
            <v>CACHAPOAL</v>
          </cell>
          <cell r="E8" t="str">
            <v>RANCAGUA</v>
          </cell>
          <cell r="F8" t="str">
            <v>III CARTERA</v>
          </cell>
          <cell r="H8">
            <v>3200</v>
          </cell>
          <cell r="I8">
            <v>40694</v>
          </cell>
          <cell r="J8">
            <v>39250</v>
          </cell>
          <cell r="K8">
            <v>37817.860999999997</v>
          </cell>
          <cell r="L8">
            <v>23550</v>
          </cell>
          <cell r="M8">
            <v>0</v>
          </cell>
          <cell r="N8">
            <v>0</v>
          </cell>
          <cell r="O8">
            <v>5635.16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29185.16</v>
          </cell>
          <cell r="AG8">
            <v>8632.7009999999973</v>
          </cell>
          <cell r="BA8">
            <v>0</v>
          </cell>
          <cell r="CA8">
            <v>0</v>
          </cell>
          <cell r="CB8">
            <v>0</v>
          </cell>
        </row>
        <row r="9">
          <cell r="A9">
            <v>30111828</v>
          </cell>
          <cell r="B9" t="str">
            <v>CONSTRUCCIÓN MULTICANCHA SECTOR CHUMAQUITO - COMUNA DE REQUINOA</v>
          </cell>
          <cell r="C9" t="str">
            <v>CACHAPOAL</v>
          </cell>
          <cell r="E9" t="str">
            <v>REQUÍNOA</v>
          </cell>
          <cell r="F9" t="str">
            <v>III CARTERA</v>
          </cell>
          <cell r="H9">
            <v>3200</v>
          </cell>
          <cell r="I9">
            <v>40694</v>
          </cell>
          <cell r="J9">
            <v>49974</v>
          </cell>
          <cell r="K9">
            <v>48840.281999999999</v>
          </cell>
          <cell r="L9">
            <v>29984.399999999998</v>
          </cell>
          <cell r="M9">
            <v>0</v>
          </cell>
          <cell r="N9">
            <v>11529.84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41514.239999999998</v>
          </cell>
          <cell r="AG9">
            <v>7326.0420000000013</v>
          </cell>
          <cell r="BA9">
            <v>0</v>
          </cell>
          <cell r="CA9">
            <v>0</v>
          </cell>
          <cell r="CB9">
            <v>0</v>
          </cell>
        </row>
        <row r="10">
          <cell r="A10">
            <v>30111881</v>
          </cell>
          <cell r="B10" t="str">
            <v xml:space="preserve">MEJORAMIENTO DE ALUMBRADO PUBLICO A TRAVES DE LA INCORPORACION DE LUMINARIAS LED AVDA. MANUEL RODRIGUEZ </v>
          </cell>
          <cell r="C10" t="str">
            <v>COLCHAGUA</v>
          </cell>
          <cell r="E10" t="str">
            <v>SAN FERNANDO</v>
          </cell>
          <cell r="F10" t="str">
            <v>III CARTERA</v>
          </cell>
          <cell r="H10">
            <v>3200</v>
          </cell>
          <cell r="I10">
            <v>40694</v>
          </cell>
          <cell r="J10">
            <v>28128</v>
          </cell>
          <cell r="K10">
            <v>28128</v>
          </cell>
          <cell r="L10">
            <v>16876.8</v>
          </cell>
          <cell r="M10">
            <v>5780.3429999999998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22657.143</v>
          </cell>
          <cell r="AG10">
            <v>5470.8570000000009</v>
          </cell>
          <cell r="BA10">
            <v>0</v>
          </cell>
          <cell r="CA10">
            <v>0</v>
          </cell>
          <cell r="CB10">
            <v>0</v>
          </cell>
        </row>
        <row r="11">
          <cell r="A11">
            <v>30111869</v>
          </cell>
          <cell r="B11" t="str">
            <v>DOTACIÓN DE 200 CONTENEDORES PARA DIVERSOS SECTORES DE LA COMUNA</v>
          </cell>
          <cell r="C11" t="str">
            <v>COLCHAGUA</v>
          </cell>
          <cell r="E11" t="str">
            <v>SAN FERNANDO</v>
          </cell>
          <cell r="F11" t="str">
            <v>III CARTERA</v>
          </cell>
          <cell r="H11">
            <v>3200</v>
          </cell>
          <cell r="I11">
            <v>40694</v>
          </cell>
          <cell r="J11">
            <v>39483</v>
          </cell>
          <cell r="L11">
            <v>23689.8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23689.8</v>
          </cell>
          <cell r="AG11">
            <v>15793.2</v>
          </cell>
          <cell r="BA11">
            <v>0</v>
          </cell>
          <cell r="CA11">
            <v>0</v>
          </cell>
          <cell r="CB11">
            <v>0</v>
          </cell>
        </row>
        <row r="12">
          <cell r="A12">
            <v>30096648</v>
          </cell>
          <cell r="B12" t="str">
            <v>REPOSICIÓN PLANTA TRATAMIENTO DE AGUAS SERVIDAS (PTAS), 7 CASAS PASAJE VICENTE CARTER</v>
          </cell>
          <cell r="C12" t="str">
            <v>CACHAPOAL</v>
          </cell>
          <cell r="D12">
            <v>170</v>
          </cell>
          <cell r="E12" t="str">
            <v>DOÑIHUE</v>
          </cell>
          <cell r="F12" t="str">
            <v>P. T. A. S.</v>
          </cell>
          <cell r="H12">
            <v>3200</v>
          </cell>
          <cell r="I12">
            <v>40694</v>
          </cell>
          <cell r="J12">
            <v>28255</v>
          </cell>
          <cell r="L12">
            <v>16953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16953</v>
          </cell>
          <cell r="AG12">
            <v>11302</v>
          </cell>
          <cell r="BA12">
            <v>0</v>
          </cell>
          <cell r="CA12">
            <v>0</v>
          </cell>
          <cell r="CB12">
            <v>0</v>
          </cell>
        </row>
        <row r="13">
          <cell r="A13">
            <v>30111722</v>
          </cell>
          <cell r="B13" t="str">
            <v>CONSTRUCCIÓN PLANTA DE TRATAMIENTO ESCUELA DE SANTA AMELIA</v>
          </cell>
          <cell r="C13" t="str">
            <v>CACHAPOAL</v>
          </cell>
          <cell r="E13" t="str">
            <v>PICHIDEGUA</v>
          </cell>
          <cell r="F13" t="str">
            <v>FIE</v>
          </cell>
          <cell r="H13">
            <v>3200</v>
          </cell>
          <cell r="I13">
            <v>40694</v>
          </cell>
          <cell r="J13">
            <v>36557</v>
          </cell>
          <cell r="L13">
            <v>21934.2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21934.2</v>
          </cell>
          <cell r="AG13">
            <v>14622.8</v>
          </cell>
          <cell r="BA13">
            <v>0</v>
          </cell>
          <cell r="CA13">
            <v>0</v>
          </cell>
          <cell r="CB13">
            <v>0</v>
          </cell>
        </row>
        <row r="14">
          <cell r="A14">
            <v>30115790</v>
          </cell>
          <cell r="B14" t="str">
            <v>MEJORAMIENTO PLAZA SAN JOSÉ DEL CARMEN</v>
          </cell>
          <cell r="C14" t="str">
            <v>COLCHAGUA</v>
          </cell>
          <cell r="E14" t="str">
            <v>PALMILLA</v>
          </cell>
          <cell r="F14" t="str">
            <v>REASIGNACION</v>
          </cell>
          <cell r="H14">
            <v>3390</v>
          </cell>
          <cell r="I14">
            <v>40799</v>
          </cell>
          <cell r="J14">
            <v>33624</v>
          </cell>
          <cell r="K14">
            <v>33595.644</v>
          </cell>
          <cell r="L14">
            <v>0</v>
          </cell>
          <cell r="M14">
            <v>0</v>
          </cell>
          <cell r="N14">
            <v>19218.644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19218.644</v>
          </cell>
          <cell r="AG14">
            <v>14377</v>
          </cell>
          <cell r="BA14">
            <v>0</v>
          </cell>
          <cell r="CA14">
            <v>0</v>
          </cell>
          <cell r="CB14">
            <v>0</v>
          </cell>
        </row>
        <row r="15">
          <cell r="A15">
            <v>30111893</v>
          </cell>
          <cell r="B15" t="str">
            <v>INSTALACIÓN LUMINARIAS PEATONALES VEREDA PONIENTE AVENIDA SAN MARTIN</v>
          </cell>
          <cell r="C15" t="str">
            <v>CACHAPOAL</v>
          </cell>
          <cell r="E15" t="str">
            <v>RANCAGUA</v>
          </cell>
          <cell r="H15">
            <v>3392</v>
          </cell>
          <cell r="I15">
            <v>40799</v>
          </cell>
          <cell r="J15">
            <v>49910</v>
          </cell>
          <cell r="L15">
            <v>24955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24955</v>
          </cell>
          <cell r="AG15">
            <v>24955</v>
          </cell>
          <cell r="BA15">
            <v>0</v>
          </cell>
          <cell r="CA15">
            <v>0</v>
          </cell>
          <cell r="CB15">
            <v>0</v>
          </cell>
        </row>
        <row r="16">
          <cell r="B16" t="str">
            <v>REPOSICIÓN CUBIERTA, MEJORAMIENTOS SERVICIOS HIGIÉNICOS Y CONSTRUCCIÓN DUCHAS PARA ALUMNOS(AS) ESCUELA ABRAHAM LINCOLN DE AGUA BUENA</v>
          </cell>
          <cell r="C16" t="str">
            <v>COLCHAGUA</v>
          </cell>
          <cell r="E16" t="str">
            <v>SAN FERNANDO</v>
          </cell>
          <cell r="F16" t="str">
            <v>FIE</v>
          </cell>
          <cell r="H16">
            <v>3392</v>
          </cell>
          <cell r="I16">
            <v>40799</v>
          </cell>
          <cell r="J16">
            <v>49881</v>
          </cell>
          <cell r="L16">
            <v>29928.6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29928.6</v>
          </cell>
          <cell r="AG16">
            <v>19952.400000000001</v>
          </cell>
          <cell r="BA16">
            <v>0</v>
          </cell>
          <cell r="CA16">
            <v>0</v>
          </cell>
          <cell r="CB16">
            <v>0</v>
          </cell>
        </row>
        <row r="17">
          <cell r="A17">
            <v>30120129</v>
          </cell>
          <cell r="B17" t="str">
            <v>MEJORAMIENTO ESCUELA MUNICIPAL G-536 DE GUADALAO</v>
          </cell>
          <cell r="C17" t="str">
            <v>CARDENAL CARO</v>
          </cell>
          <cell r="E17" t="str">
            <v>LA ESTRELLA</v>
          </cell>
          <cell r="F17" t="str">
            <v>FIE</v>
          </cell>
          <cell r="H17">
            <v>3431</v>
          </cell>
          <cell r="I17">
            <v>40841</v>
          </cell>
          <cell r="J17">
            <v>29998</v>
          </cell>
          <cell r="L17">
            <v>17998.8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17998.8</v>
          </cell>
          <cell r="AG17">
            <v>11999.2</v>
          </cell>
          <cell r="BA17">
            <v>0</v>
          </cell>
          <cell r="CA17">
            <v>0</v>
          </cell>
          <cell r="CB17">
            <v>0</v>
          </cell>
        </row>
        <row r="18">
          <cell r="A18">
            <v>30116287</v>
          </cell>
          <cell r="B18" t="str">
            <v>REPOSICIÓN TECHUMBRE Y MEJORAMIENTO DE BAÑOS BASICA COLEGIO GULTRO E-225</v>
          </cell>
          <cell r="C18" t="str">
            <v>CACHAPOAL</v>
          </cell>
          <cell r="E18" t="str">
            <v>OLIVAR</v>
          </cell>
          <cell r="F18" t="str">
            <v>FIE</v>
          </cell>
          <cell r="H18">
            <v>3431</v>
          </cell>
          <cell r="I18">
            <v>40841</v>
          </cell>
          <cell r="J18">
            <v>49999</v>
          </cell>
          <cell r="K18">
            <v>49812.116999999998</v>
          </cell>
          <cell r="L18">
            <v>29999.4</v>
          </cell>
          <cell r="M18">
            <v>0</v>
          </cell>
          <cell r="N18">
            <v>16464.947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46464.347000000002</v>
          </cell>
          <cell r="AG18">
            <v>3347.7699999999968</v>
          </cell>
          <cell r="BA18">
            <v>0</v>
          </cell>
          <cell r="CA18">
            <v>0</v>
          </cell>
          <cell r="CB18">
            <v>0</v>
          </cell>
        </row>
        <row r="19">
          <cell r="A19">
            <v>30119918</v>
          </cell>
          <cell r="B19" t="str">
            <v>NORMALIZACIÓN E INSTALACIÓN CANCHA CLUB DEPORTIVO ATLÉTICO LO MIRANDA</v>
          </cell>
          <cell r="C19" t="str">
            <v>CACHAPOAL</v>
          </cell>
          <cell r="E19" t="str">
            <v>DOÑIHUE</v>
          </cell>
          <cell r="F19" t="str">
            <v>NORMAL</v>
          </cell>
          <cell r="H19">
            <v>3431</v>
          </cell>
          <cell r="I19">
            <v>40841</v>
          </cell>
          <cell r="J19">
            <v>49990</v>
          </cell>
          <cell r="K19">
            <v>47838</v>
          </cell>
          <cell r="L19">
            <v>12497.5</v>
          </cell>
          <cell r="M19">
            <v>23202.501</v>
          </cell>
          <cell r="N19">
            <v>3784.1990000000001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39484.200000000004</v>
          </cell>
          <cell r="AG19">
            <v>8353.7999999999993</v>
          </cell>
          <cell r="BA19">
            <v>0</v>
          </cell>
          <cell r="CA19">
            <v>0</v>
          </cell>
          <cell r="CB19">
            <v>0</v>
          </cell>
        </row>
        <row r="20">
          <cell r="A20">
            <v>30120108</v>
          </cell>
          <cell r="B20" t="str">
            <v xml:space="preserve">CONSTRUCCIÓN PISCINA MUNICIPAL, LA ESTRELLA, </v>
          </cell>
          <cell r="C20" t="str">
            <v>CARDENAL CARO</v>
          </cell>
          <cell r="E20" t="str">
            <v>LA ESTRELLA</v>
          </cell>
          <cell r="F20" t="str">
            <v>NORMAL</v>
          </cell>
          <cell r="H20">
            <v>3431</v>
          </cell>
          <cell r="I20">
            <v>40841</v>
          </cell>
          <cell r="J20">
            <v>49854</v>
          </cell>
          <cell r="L20">
            <v>12463.5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12463.5</v>
          </cell>
          <cell r="AG20">
            <v>37390.5</v>
          </cell>
          <cell r="BA20">
            <v>0</v>
          </cell>
          <cell r="CA20">
            <v>0</v>
          </cell>
          <cell r="CB20">
            <v>0</v>
          </cell>
        </row>
        <row r="21">
          <cell r="A21">
            <v>30120112</v>
          </cell>
          <cell r="B21" t="str">
            <v>CONSTRUCCIÓN COMPLEJO CAMARINES MUNICIPAL, LA ESTRELLA</v>
          </cell>
          <cell r="C21" t="str">
            <v>CARDENAL CARO</v>
          </cell>
          <cell r="E21" t="str">
            <v>LA ESTRELLA</v>
          </cell>
          <cell r="F21" t="str">
            <v>NORMAL</v>
          </cell>
          <cell r="H21">
            <v>3431</v>
          </cell>
          <cell r="I21">
            <v>40841</v>
          </cell>
          <cell r="J21">
            <v>46181</v>
          </cell>
          <cell r="L21">
            <v>11545.25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11545.25</v>
          </cell>
          <cell r="AG21">
            <v>34635.75</v>
          </cell>
          <cell r="BA21">
            <v>0</v>
          </cell>
          <cell r="CA21">
            <v>0</v>
          </cell>
          <cell r="CB21">
            <v>0</v>
          </cell>
        </row>
        <row r="22">
          <cell r="A22">
            <v>30111878</v>
          </cell>
          <cell r="B22" t="str">
            <v>CONSTRUCCIÓN Y REPOSICIÓN DE VEREDAS COMUNA DE SAN FERNANDO, SECTORES URBANOS Y RURALES</v>
          </cell>
          <cell r="C22" t="str">
            <v>COLCHAGUA</v>
          </cell>
          <cell r="E22" t="str">
            <v>SAN FERNANDO</v>
          </cell>
          <cell r="F22" t="str">
            <v>NORMAL</v>
          </cell>
          <cell r="H22">
            <v>3431</v>
          </cell>
          <cell r="I22">
            <v>40841</v>
          </cell>
          <cell r="J22">
            <v>23245</v>
          </cell>
          <cell r="L22">
            <v>5811.25</v>
          </cell>
          <cell r="M22">
            <v>3442.75</v>
          </cell>
          <cell r="N22">
            <v>9271.134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18525.133999999998</v>
          </cell>
          <cell r="AG22">
            <v>4719.866</v>
          </cell>
          <cell r="BA22">
            <v>0</v>
          </cell>
          <cell r="CA22">
            <v>0</v>
          </cell>
          <cell r="CB22">
            <v>0</v>
          </cell>
        </row>
        <row r="23">
          <cell r="A23">
            <v>30120281</v>
          </cell>
          <cell r="B23" t="str">
            <v>RECONVERSIÓN DEL ESPACIO PATRIMONIAL JUNTA DE VECINO N° 3 MALLOA</v>
          </cell>
          <cell r="C23" t="str">
            <v>CACHAPOAL</v>
          </cell>
          <cell r="E23" t="str">
            <v>MALLOA</v>
          </cell>
          <cell r="F23" t="str">
            <v>NORMAL</v>
          </cell>
          <cell r="H23">
            <v>3460</v>
          </cell>
          <cell r="I23">
            <v>40897</v>
          </cell>
          <cell r="J23">
            <v>25407</v>
          </cell>
          <cell r="L23">
            <v>10416.870000000001</v>
          </cell>
          <cell r="M23">
            <v>0</v>
          </cell>
          <cell r="N23">
            <v>3713.41</v>
          </cell>
          <cell r="O23">
            <v>6001.8940000000002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20132.173999999999</v>
          </cell>
          <cell r="AG23">
            <v>5274.8259999999991</v>
          </cell>
          <cell r="BA23">
            <v>0</v>
          </cell>
          <cell r="CA23">
            <v>0</v>
          </cell>
          <cell r="CB23">
            <v>0</v>
          </cell>
        </row>
        <row r="24">
          <cell r="A24">
            <v>30120517</v>
          </cell>
          <cell r="B24" t="str">
            <v>CONSTRUCION SALAS DE CLASES COMPLEJO EDUCACIONAL , COMUNA DE CHIMBARONGO</v>
          </cell>
          <cell r="C24" t="str">
            <v>COLCHAGUA</v>
          </cell>
          <cell r="E24" t="str">
            <v>CHIMBARONGO</v>
          </cell>
          <cell r="F24" t="str">
            <v>FIE</v>
          </cell>
          <cell r="H24">
            <v>3636</v>
          </cell>
          <cell r="I24">
            <v>41180</v>
          </cell>
          <cell r="J24">
            <v>49998</v>
          </cell>
          <cell r="M24">
            <v>0</v>
          </cell>
          <cell r="N24">
            <v>12499.5</v>
          </cell>
          <cell r="O24">
            <v>34597.224999999999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47096.724999999999</v>
          </cell>
          <cell r="AG24">
            <v>2901.2750000000015</v>
          </cell>
          <cell r="BA24">
            <v>0</v>
          </cell>
          <cell r="CA24">
            <v>0</v>
          </cell>
          <cell r="CB24">
            <v>0</v>
          </cell>
        </row>
        <row r="25">
          <cell r="A25">
            <v>30128677</v>
          </cell>
          <cell r="B25" t="str">
            <v>CONSTRUCCIÓN Y MEJORAMIENTO ESCUELA G-213, LA PIMPINELA, COMUNA DE REQUINOA</v>
          </cell>
          <cell r="C25" t="str">
            <v>CACHAPOAL</v>
          </cell>
          <cell r="E25" t="str">
            <v>REQUÍNOA</v>
          </cell>
          <cell r="F25" t="str">
            <v>FIE</v>
          </cell>
          <cell r="H25">
            <v>3699</v>
          </cell>
          <cell r="J25">
            <v>41891</v>
          </cell>
          <cell r="K25">
            <v>40900.021999999997</v>
          </cell>
          <cell r="M25">
            <v>10472.75</v>
          </cell>
          <cell r="N25">
            <v>29609.272000000001</v>
          </cell>
          <cell r="O25">
            <v>0</v>
          </cell>
          <cell r="P25">
            <v>268.697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40350.718999999997</v>
          </cell>
          <cell r="AG25">
            <v>549.30299999999636</v>
          </cell>
          <cell r="BA25">
            <v>0</v>
          </cell>
          <cell r="CA25">
            <v>0</v>
          </cell>
          <cell r="CB25">
            <v>0</v>
          </cell>
        </row>
        <row r="26">
          <cell r="A26">
            <v>30128878</v>
          </cell>
          <cell r="B26" t="str">
            <v>CONSTRUCCIÓN TECHUMBRE MULTICANCHA ESCUELA CUNACO, NANCAGUA.</v>
          </cell>
          <cell r="C26" t="str">
            <v>COLCHAGUA</v>
          </cell>
          <cell r="E26" t="str">
            <v>NANCAGUA</v>
          </cell>
          <cell r="F26" t="str">
            <v>FIE</v>
          </cell>
          <cell r="H26" t="str">
            <v xml:space="preserve">3699 Y 3747 </v>
          </cell>
          <cell r="I26">
            <v>41312</v>
          </cell>
          <cell r="J26">
            <v>49679</v>
          </cell>
          <cell r="K26">
            <v>49300.466999999997</v>
          </cell>
          <cell r="M26">
            <v>0</v>
          </cell>
          <cell r="N26">
            <v>12419.75</v>
          </cell>
          <cell r="O26">
            <v>35708.004000000001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48127.754000000001</v>
          </cell>
          <cell r="AG26">
            <v>1172.7129999999961</v>
          </cell>
          <cell r="BA26">
            <v>0</v>
          </cell>
          <cell r="CA26">
            <v>0</v>
          </cell>
          <cell r="CB26">
            <v>0</v>
          </cell>
        </row>
        <row r="27">
          <cell r="A27">
            <v>30129450</v>
          </cell>
          <cell r="B27" t="str">
            <v>INSTALACIÓN SEMÁFORO CRUCE AV. ALAMEDA Y ALMARZA, RANCAGUA</v>
          </cell>
          <cell r="C27" t="str">
            <v>CACHAPOAL</v>
          </cell>
          <cell r="E27" t="str">
            <v>RANCAGUA</v>
          </cell>
          <cell r="F27" t="str">
            <v>TRANSANTIAGO</v>
          </cell>
          <cell r="H27">
            <v>3727</v>
          </cell>
          <cell r="I27">
            <v>41298</v>
          </cell>
          <cell r="J27">
            <v>73902</v>
          </cell>
          <cell r="N27">
            <v>18475.5</v>
          </cell>
          <cell r="O27">
            <v>26598.964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45074.464</v>
          </cell>
          <cell r="AG27">
            <v>28827.536</v>
          </cell>
          <cell r="BA27">
            <v>0</v>
          </cell>
          <cell r="CA27">
            <v>0</v>
          </cell>
          <cell r="CB27">
            <v>0</v>
          </cell>
        </row>
        <row r="28">
          <cell r="A28">
            <v>30119740</v>
          </cell>
          <cell r="B28" t="str">
            <v>CONSTRUCCIÓN PATIO CUBIERTO JARDÍN HEIDI, SAN FERNANDO</v>
          </cell>
          <cell r="C28" t="str">
            <v>COLCHAGUA</v>
          </cell>
          <cell r="E28" t="str">
            <v>SAN FERNANDO</v>
          </cell>
          <cell r="H28">
            <v>3727</v>
          </cell>
          <cell r="I28">
            <v>41298</v>
          </cell>
          <cell r="J28">
            <v>49809</v>
          </cell>
          <cell r="N28">
            <v>12452.25</v>
          </cell>
          <cell r="O28">
            <v>35123.298999999999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47575.548999999999</v>
          </cell>
          <cell r="AG28">
            <v>2233.4510000000009</v>
          </cell>
          <cell r="BA28">
            <v>0</v>
          </cell>
          <cell r="CA28">
            <v>0</v>
          </cell>
          <cell r="CB28">
            <v>0</v>
          </cell>
        </row>
        <row r="29">
          <cell r="A29">
            <v>30121557</v>
          </cell>
          <cell r="B29" t="str">
            <v>CONSTRUCCIÓN SEDE BANDA TODOS LOS TIEMPOS, COMUNA DE GRANEROS</v>
          </cell>
          <cell r="C29" t="str">
            <v>CACHAPOAL</v>
          </cell>
          <cell r="E29" t="str">
            <v>GRANEROS</v>
          </cell>
          <cell r="H29">
            <v>3727</v>
          </cell>
          <cell r="J29">
            <v>78000</v>
          </cell>
          <cell r="K29">
            <v>76973.828999999998</v>
          </cell>
          <cell r="N29">
            <v>19500</v>
          </cell>
          <cell r="O29">
            <v>56694.471000000005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76194.471000000005</v>
          </cell>
          <cell r="AG29">
            <v>779.3579999999929</v>
          </cell>
          <cell r="BA29">
            <v>0</v>
          </cell>
          <cell r="CA29">
            <v>0</v>
          </cell>
          <cell r="CB29">
            <v>0</v>
          </cell>
        </row>
        <row r="30">
          <cell r="A30">
            <v>30121562</v>
          </cell>
          <cell r="B30" t="str">
            <v>CONSTRUCCIÓN VARIAS PLAZAS ACTIVAS, COMUNA DE GRANEROS</v>
          </cell>
          <cell r="C30" t="str">
            <v>CACHAPOAL</v>
          </cell>
          <cell r="E30" t="str">
            <v>GRANEROS</v>
          </cell>
          <cell r="H30">
            <v>3727</v>
          </cell>
          <cell r="I30">
            <v>41298</v>
          </cell>
          <cell r="J30">
            <v>78000</v>
          </cell>
          <cell r="N30">
            <v>19500</v>
          </cell>
          <cell r="O30">
            <v>38067.201999999997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57567.201999999997</v>
          </cell>
          <cell r="AG30">
            <v>20432.798000000003</v>
          </cell>
          <cell r="BA30">
            <v>0</v>
          </cell>
          <cell r="CA30">
            <v>0</v>
          </cell>
          <cell r="CB30">
            <v>0</v>
          </cell>
        </row>
        <row r="31">
          <cell r="A31">
            <v>30121580</v>
          </cell>
          <cell r="B31" t="str">
            <v>CONSTRUCCIÓN SEDE UNIÓN COMUNAL, COMUNA DE GRANEROS</v>
          </cell>
          <cell r="C31" t="str">
            <v>CACHAPOAL</v>
          </cell>
          <cell r="E31" t="str">
            <v>GRANEROS</v>
          </cell>
          <cell r="H31">
            <v>3727</v>
          </cell>
          <cell r="I31">
            <v>41298</v>
          </cell>
          <cell r="J31">
            <v>69000</v>
          </cell>
          <cell r="N31">
            <v>17250</v>
          </cell>
          <cell r="O31">
            <v>48447.012999999999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65697.013000000006</v>
          </cell>
          <cell r="AG31">
            <v>3302.987000000001</v>
          </cell>
          <cell r="BA31">
            <v>0</v>
          </cell>
          <cell r="CA31">
            <v>0</v>
          </cell>
          <cell r="CB31">
            <v>0</v>
          </cell>
        </row>
        <row r="32">
          <cell r="A32">
            <v>30127613</v>
          </cell>
          <cell r="B32" t="str">
            <v>CONSTRUCCIÓN SEDE UNIÓN COMUNAL DE JUNTAS DE VECINOS DE MACHALÍ</v>
          </cell>
          <cell r="C32" t="str">
            <v>CACHAPOAL</v>
          </cell>
          <cell r="E32" t="str">
            <v>MACHALÍ</v>
          </cell>
          <cell r="H32">
            <v>3727</v>
          </cell>
          <cell r="I32">
            <v>41298</v>
          </cell>
          <cell r="J32">
            <v>73890</v>
          </cell>
          <cell r="N32">
            <v>18472.5</v>
          </cell>
          <cell r="O32">
            <v>47626.419000000002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66098.918999999994</v>
          </cell>
          <cell r="AG32">
            <v>7791.0809999999983</v>
          </cell>
          <cell r="BA32">
            <v>0</v>
          </cell>
          <cell r="CA32">
            <v>0</v>
          </cell>
          <cell r="CB32">
            <v>0</v>
          </cell>
        </row>
        <row r="33">
          <cell r="A33">
            <v>30130028</v>
          </cell>
          <cell r="B33" t="str">
            <v>MEJORAMIENTO PANADERIA CENTRO PENITENCIARIO DE RENGO</v>
          </cell>
          <cell r="C33" t="str">
            <v>CACHAPOAL</v>
          </cell>
          <cell r="E33" t="str">
            <v>RENGO</v>
          </cell>
          <cell r="H33">
            <v>3727</v>
          </cell>
          <cell r="I33">
            <v>41298</v>
          </cell>
          <cell r="J33">
            <v>16525</v>
          </cell>
          <cell r="N33">
            <v>4131.25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4131.25</v>
          </cell>
          <cell r="AG33">
            <v>12393.75</v>
          </cell>
          <cell r="BA33">
            <v>0</v>
          </cell>
          <cell r="CA33">
            <v>0</v>
          </cell>
          <cell r="CB33">
            <v>0</v>
          </cell>
        </row>
        <row r="34">
          <cell r="A34">
            <v>30132725</v>
          </cell>
          <cell r="B34" t="str">
            <v>REPARACION CENTRO EDIFICIO MUNICIPAL BANCO ESTADO COLTAUCO</v>
          </cell>
          <cell r="C34" t="str">
            <v>CACHAPOAL</v>
          </cell>
          <cell r="E34" t="str">
            <v>COLTAUCO</v>
          </cell>
          <cell r="H34">
            <v>3802</v>
          </cell>
          <cell r="I34">
            <v>41416</v>
          </cell>
          <cell r="J34">
            <v>66003</v>
          </cell>
          <cell r="K34">
            <v>66003</v>
          </cell>
          <cell r="N34">
            <v>45147.135999999999</v>
          </cell>
          <cell r="O34">
            <v>16724.512999999999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61871.648999999998</v>
          </cell>
          <cell r="AG34">
            <v>4131.3510000000024</v>
          </cell>
          <cell r="BA34">
            <v>0</v>
          </cell>
          <cell r="CA34">
            <v>0</v>
          </cell>
          <cell r="CB34">
            <v>0</v>
          </cell>
        </row>
        <row r="35">
          <cell r="A35">
            <v>30130173</v>
          </cell>
          <cell r="B35" t="str">
            <v>RECONSTRUCCIÓN SEDE VECINAL, CAMARINES Y BAÑOS CLUB DEPORTIVO SANTA TERESA DE TUNCA</v>
          </cell>
          <cell r="E35" t="str">
            <v>CODEGUA</v>
          </cell>
          <cell r="H35">
            <v>3796</v>
          </cell>
          <cell r="I35">
            <v>41408</v>
          </cell>
          <cell r="J35">
            <v>53941</v>
          </cell>
          <cell r="N35">
            <v>13485.25</v>
          </cell>
          <cell r="O35">
            <v>34442.216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47927.466</v>
          </cell>
          <cell r="AG35">
            <v>6013.5339999999997</v>
          </cell>
          <cell r="BA35">
            <v>0</v>
          </cell>
          <cell r="CA35">
            <v>0</v>
          </cell>
          <cell r="CB35">
            <v>0</v>
          </cell>
        </row>
        <row r="36">
          <cell r="A36">
            <v>30131854</v>
          </cell>
          <cell r="B36" t="str">
            <v>CAMBIO DE LUMINARIAS PÚBLICAS LED SECTOR COINCO CENTRO</v>
          </cell>
          <cell r="C36" t="str">
            <v>CACHAPOAL</v>
          </cell>
          <cell r="E36" t="str">
            <v>COINCO</v>
          </cell>
          <cell r="H36">
            <v>3796</v>
          </cell>
          <cell r="I36">
            <v>41408</v>
          </cell>
          <cell r="J36">
            <v>49871</v>
          </cell>
          <cell r="N36">
            <v>12467.75</v>
          </cell>
          <cell r="O36">
            <v>36557.275000000001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49025.025000000001</v>
          </cell>
          <cell r="AG36">
            <v>845.97499999999854</v>
          </cell>
          <cell r="BA36">
            <v>0</v>
          </cell>
          <cell r="CA36">
            <v>0</v>
          </cell>
          <cell r="CB36">
            <v>0</v>
          </cell>
        </row>
        <row r="37">
          <cell r="A37">
            <v>30129413</v>
          </cell>
          <cell r="B37" t="str">
            <v>CONSTRUCCIÓN SEDE COMUNITARIA JJ.VV. GUADALAO</v>
          </cell>
          <cell r="C37" t="str">
            <v>CARDENAL CARO</v>
          </cell>
          <cell r="E37" t="str">
            <v>LA ESTRELLA</v>
          </cell>
          <cell r="H37">
            <v>3796</v>
          </cell>
          <cell r="I37">
            <v>41408</v>
          </cell>
          <cell r="J37">
            <v>32153</v>
          </cell>
          <cell r="N37">
            <v>8038.25</v>
          </cell>
          <cell r="O37">
            <v>22892.716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30930.966</v>
          </cell>
          <cell r="AG37">
            <v>1222.0339999999997</v>
          </cell>
          <cell r="BA37">
            <v>0</v>
          </cell>
          <cell r="CA37">
            <v>0</v>
          </cell>
          <cell r="CB37">
            <v>0</v>
          </cell>
        </row>
        <row r="38">
          <cell r="A38">
            <v>30129415</v>
          </cell>
          <cell r="B38" t="str">
            <v>CONSTRUCCIÓN BIBLIOTECA Y SALA DE ENLACES ESCUELA GUADALAO</v>
          </cell>
          <cell r="C38" t="str">
            <v>CARDENAL CARO</v>
          </cell>
          <cell r="E38" t="str">
            <v>LA ESTRELLA</v>
          </cell>
          <cell r="F38" t="str">
            <v>FIE</v>
          </cell>
          <cell r="H38">
            <v>3796</v>
          </cell>
          <cell r="I38">
            <v>41408</v>
          </cell>
          <cell r="J38">
            <v>55629</v>
          </cell>
          <cell r="K38">
            <v>55623.095000000001</v>
          </cell>
          <cell r="N38">
            <v>13907.25</v>
          </cell>
          <cell r="O38">
            <v>40993.097999999998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54900.347999999998</v>
          </cell>
          <cell r="AG38">
            <v>722.74700000000303</v>
          </cell>
          <cell r="BA38">
            <v>0</v>
          </cell>
          <cell r="CA38">
            <v>0</v>
          </cell>
          <cell r="CB38">
            <v>0</v>
          </cell>
        </row>
        <row r="39">
          <cell r="A39">
            <v>30132221</v>
          </cell>
          <cell r="B39" t="str">
            <v>REPOSICIÓN, AMPLIACIÓN GRADERÍAS Y MEJORAMIENTO CIERRE PERIMETRAL ESTADIO MUNICIPAL COMUNA DE LOLOL</v>
          </cell>
          <cell r="C39" t="str">
            <v>COLCHAGUA</v>
          </cell>
          <cell r="E39" t="str">
            <v>LOLOL</v>
          </cell>
          <cell r="H39">
            <v>3796</v>
          </cell>
          <cell r="I39">
            <v>41408</v>
          </cell>
          <cell r="J39">
            <v>79999</v>
          </cell>
          <cell r="N39">
            <v>19999.75</v>
          </cell>
          <cell r="O39">
            <v>58172.326000000001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78172.076000000001</v>
          </cell>
          <cell r="AG39">
            <v>1826.9239999999991</v>
          </cell>
          <cell r="BA39">
            <v>0</v>
          </cell>
          <cell r="CA39">
            <v>0</v>
          </cell>
          <cell r="CB39">
            <v>0</v>
          </cell>
        </row>
        <row r="40">
          <cell r="A40">
            <v>30132130</v>
          </cell>
          <cell r="B40" t="str">
            <v>REPOSICIÓN DEL ACCESO PRINCIPAL EL HUAPE Y MEJORAMIENTO DE ENTORNO, SECTOR CUNACO</v>
          </cell>
          <cell r="C40" t="str">
            <v>COLCHAGUA</v>
          </cell>
          <cell r="E40" t="str">
            <v>NANCAGUA</v>
          </cell>
          <cell r="H40">
            <v>3796</v>
          </cell>
          <cell r="I40">
            <v>41408</v>
          </cell>
          <cell r="J40">
            <v>78000</v>
          </cell>
          <cell r="N40">
            <v>19500</v>
          </cell>
          <cell r="O40">
            <v>57725.273000000001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77225.273000000001</v>
          </cell>
          <cell r="AG40">
            <v>774.72699999999895</v>
          </cell>
          <cell r="BA40">
            <v>0</v>
          </cell>
          <cell r="CA40">
            <v>0</v>
          </cell>
          <cell r="CB40">
            <v>0</v>
          </cell>
        </row>
        <row r="41">
          <cell r="A41">
            <v>30121860</v>
          </cell>
          <cell r="B41" t="str">
            <v>CONSTRUCCIÓN ACERAS DIVERSOS SECTOES DE LA COMUNA, INCLUYE OLIVAR ALTO, OLIVAR BAJO Y GULTRO</v>
          </cell>
          <cell r="C41" t="str">
            <v>CACHAPOAL</v>
          </cell>
          <cell r="E41" t="str">
            <v>OLIVAR</v>
          </cell>
          <cell r="F41" t="str">
            <v>TRANSANTIAGO</v>
          </cell>
          <cell r="H41">
            <v>3796</v>
          </cell>
          <cell r="I41">
            <v>41408</v>
          </cell>
          <cell r="J41">
            <v>77840</v>
          </cell>
          <cell r="N41">
            <v>19460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19460</v>
          </cell>
          <cell r="AG41">
            <v>58380</v>
          </cell>
          <cell r="BA41">
            <v>0</v>
          </cell>
          <cell r="CA41">
            <v>0</v>
          </cell>
          <cell r="CB41">
            <v>0</v>
          </cell>
        </row>
        <row r="42">
          <cell r="A42">
            <v>30132722</v>
          </cell>
          <cell r="B42" t="str">
            <v>CONSTRUCCIÓN DE CANALIZACIÓN Y ENTUBAMIENTO SECTOR PATAGUA CERRO</v>
          </cell>
          <cell r="C42" t="str">
            <v>CACHAPOAL</v>
          </cell>
          <cell r="E42" t="str">
            <v>PICHIDEGUA</v>
          </cell>
          <cell r="H42">
            <v>3796</v>
          </cell>
          <cell r="I42">
            <v>41408</v>
          </cell>
          <cell r="J42">
            <v>42810</v>
          </cell>
          <cell r="K42">
            <v>42810</v>
          </cell>
          <cell r="N42">
            <v>25575.324000000001</v>
          </cell>
          <cell r="O42">
            <v>15968.837000000001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41544.161</v>
          </cell>
          <cell r="AG42">
            <v>1265.8389999999981</v>
          </cell>
          <cell r="BA42">
            <v>0</v>
          </cell>
          <cell r="CA42">
            <v>0</v>
          </cell>
          <cell r="CB42">
            <v>0</v>
          </cell>
        </row>
        <row r="43">
          <cell r="A43">
            <v>30124759</v>
          </cell>
          <cell r="B43" t="str">
            <v>AMPLIACIÓN POSTA DE SALUD RURAL LOS LIRIOS, COMUNA DE REQUINOA</v>
          </cell>
          <cell r="C43" t="str">
            <v>CACHAPOAL</v>
          </cell>
          <cell r="E43" t="str">
            <v>REQUÍNOA</v>
          </cell>
          <cell r="H43">
            <v>3796</v>
          </cell>
          <cell r="I43">
            <v>41408</v>
          </cell>
          <cell r="J43">
            <v>73169</v>
          </cell>
          <cell r="K43">
            <v>71280.56</v>
          </cell>
          <cell r="N43">
            <v>18292.25</v>
          </cell>
          <cell r="O43">
            <v>50000</v>
          </cell>
          <cell r="P43">
            <v>1116.5450000000001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69408.794999999998</v>
          </cell>
          <cell r="AG43">
            <v>1871.7649999999976</v>
          </cell>
          <cell r="BA43">
            <v>0</v>
          </cell>
          <cell r="CA43">
            <v>0</v>
          </cell>
          <cell r="CB43">
            <v>0</v>
          </cell>
        </row>
        <row r="44">
          <cell r="A44">
            <v>30124218</v>
          </cell>
          <cell r="B44" t="str">
            <v>CONSTRUCCIÓN SEDE SOCIAL VILLA DOÑA ESTER IV COMUNA DE SAN FERNANDO</v>
          </cell>
          <cell r="C44" t="str">
            <v>COLCHAGUA</v>
          </cell>
          <cell r="E44" t="str">
            <v>SAN FERNANDO</v>
          </cell>
          <cell r="H44">
            <v>3796</v>
          </cell>
          <cell r="I44">
            <v>41408</v>
          </cell>
          <cell r="J44">
            <v>62683</v>
          </cell>
          <cell r="N44">
            <v>15670.75</v>
          </cell>
          <cell r="O44">
            <v>45192.358999999997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60863.108999999997</v>
          </cell>
          <cell r="AG44">
            <v>1819.8910000000033</v>
          </cell>
          <cell r="BA44">
            <v>0</v>
          </cell>
          <cell r="CA44">
            <v>0</v>
          </cell>
          <cell r="CB44">
            <v>0</v>
          </cell>
        </row>
        <row r="45">
          <cell r="A45">
            <v>30124215</v>
          </cell>
          <cell r="B45" t="str">
            <v>CONSTRUCCIÓN PLAZA ACTIVA EN RADIO URBANO Y RURAL DE SAN FERNANDO</v>
          </cell>
          <cell r="C45" t="str">
            <v>COLCHAGUA</v>
          </cell>
          <cell r="E45" t="str">
            <v>SAN FERNANDO</v>
          </cell>
          <cell r="H45">
            <v>3796</v>
          </cell>
          <cell r="I45">
            <v>41408</v>
          </cell>
          <cell r="J45">
            <v>59647</v>
          </cell>
          <cell r="N45">
            <v>14911.75</v>
          </cell>
          <cell r="O45">
            <v>42973.267999999996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57885.017999999996</v>
          </cell>
          <cell r="AG45">
            <v>1761.9820000000036</v>
          </cell>
          <cell r="BA45">
            <v>0</v>
          </cell>
          <cell r="CA45">
            <v>0</v>
          </cell>
          <cell r="CB45">
            <v>0</v>
          </cell>
        </row>
        <row r="46">
          <cell r="A46">
            <v>30130651</v>
          </cell>
          <cell r="B46" t="str">
            <v>HABILITACIÓN OFICINA DE TURISMO Y MEJORAMIENTO ODEÓN MUNICIPAL COMUNA DE SAN VICENTE</v>
          </cell>
          <cell r="C46" t="str">
            <v>CACHAPOAL</v>
          </cell>
          <cell r="E46" t="str">
            <v>SAN VICENTE</v>
          </cell>
          <cell r="H46">
            <v>3796</v>
          </cell>
          <cell r="I46">
            <v>41408</v>
          </cell>
          <cell r="J46">
            <v>72628</v>
          </cell>
          <cell r="N46">
            <v>18157</v>
          </cell>
          <cell r="O46">
            <v>53125.570000000007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71282.570000000007</v>
          </cell>
          <cell r="AG46">
            <v>1345.429999999993</v>
          </cell>
          <cell r="BA46">
            <v>0</v>
          </cell>
          <cell r="CA46">
            <v>0</v>
          </cell>
          <cell r="CB46">
            <v>0</v>
          </cell>
        </row>
        <row r="47">
          <cell r="A47">
            <v>30130776</v>
          </cell>
          <cell r="B47" t="str">
            <v>MEJORAMIENTO ESTADIO DE CALLEJONES COMUNA DE SAN VICENTE DE TAGUA TAGUA</v>
          </cell>
          <cell r="C47" t="str">
            <v>CACHAPOAL</v>
          </cell>
          <cell r="E47" t="str">
            <v>SAN VICENTE</v>
          </cell>
          <cell r="H47">
            <v>3796</v>
          </cell>
          <cell r="I47">
            <v>41408</v>
          </cell>
          <cell r="J47">
            <v>49999</v>
          </cell>
          <cell r="N47">
            <v>12499.75</v>
          </cell>
          <cell r="O47">
            <v>34291.169000000002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46790.919000000002</v>
          </cell>
          <cell r="AG47">
            <v>3208.0809999999983</v>
          </cell>
          <cell r="BA47">
            <v>0</v>
          </cell>
          <cell r="CA47">
            <v>0</v>
          </cell>
          <cell r="CB47">
            <v>0</v>
          </cell>
        </row>
        <row r="48">
          <cell r="A48">
            <v>30111520</v>
          </cell>
          <cell r="B48" t="str">
            <v>CONSTRUCCIÓN VEREDAS SECTOR LOS CÉSARES</v>
          </cell>
          <cell r="C48" t="str">
            <v>CACHAPOAL</v>
          </cell>
          <cell r="E48" t="str">
            <v>RENGO</v>
          </cell>
          <cell r="H48">
            <v>3828</v>
          </cell>
          <cell r="I48">
            <v>41443</v>
          </cell>
          <cell r="J48">
            <v>39870</v>
          </cell>
          <cell r="N48">
            <v>9967.5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9967.5</v>
          </cell>
          <cell r="AG48">
            <v>29902.5</v>
          </cell>
          <cell r="BA48">
            <v>0</v>
          </cell>
          <cell r="CA48">
            <v>0</v>
          </cell>
          <cell r="CB48">
            <v>0</v>
          </cell>
        </row>
        <row r="49">
          <cell r="A49">
            <v>30130649</v>
          </cell>
          <cell r="B49" t="str">
            <v>MEJORAMIENTO CEMENTERIO MUNICIPAL COMUNA DE RENGO</v>
          </cell>
          <cell r="C49" t="str">
            <v>CACHAPOAL</v>
          </cell>
          <cell r="D49">
            <v>62</v>
          </cell>
          <cell r="E49" t="str">
            <v>RENGO</v>
          </cell>
          <cell r="H49">
            <v>3828</v>
          </cell>
          <cell r="I49">
            <v>41443</v>
          </cell>
          <cell r="J49">
            <v>77999</v>
          </cell>
          <cell r="N49">
            <v>19499.75</v>
          </cell>
          <cell r="O49">
            <v>50000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69499.75</v>
          </cell>
          <cell r="AG49">
            <v>8499.25</v>
          </cell>
          <cell r="BA49">
            <v>0</v>
          </cell>
          <cell r="CA49">
            <v>0</v>
          </cell>
          <cell r="CB49">
            <v>0</v>
          </cell>
        </row>
        <row r="50">
          <cell r="A50">
            <v>30135525</v>
          </cell>
          <cell r="B50" t="str">
            <v>CONSTRUCCIÓN PAVIMENTO BÁSICO ISLA DEL GUINDO - CHOMEDAHUE</v>
          </cell>
          <cell r="C50" t="str">
            <v>COLCHAGUA</v>
          </cell>
          <cell r="E50" t="str">
            <v>SANTA CRUZ</v>
          </cell>
          <cell r="H50">
            <v>3828</v>
          </cell>
          <cell r="I50">
            <v>41443</v>
          </cell>
          <cell r="J50">
            <v>27453</v>
          </cell>
          <cell r="N50">
            <v>6863.25</v>
          </cell>
          <cell r="O50">
            <v>18375.650000000001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25238.9</v>
          </cell>
          <cell r="AG50">
            <v>2214.0999999999985</v>
          </cell>
          <cell r="BA50">
            <v>0</v>
          </cell>
          <cell r="CA50">
            <v>0</v>
          </cell>
          <cell r="CB50">
            <v>0</v>
          </cell>
        </row>
        <row r="51">
          <cell r="A51">
            <v>30136077</v>
          </cell>
          <cell r="B51" t="str">
            <v>EXTENSIÓN RED DE AGUA POTABLE Y ALCANTARILLADO PASAJE LA PALMA</v>
          </cell>
          <cell r="C51" t="str">
            <v>COLCHAGUA</v>
          </cell>
          <cell r="D51">
            <v>76</v>
          </cell>
          <cell r="E51" t="str">
            <v>SAN FERNANDO</v>
          </cell>
          <cell r="H51">
            <v>3871</v>
          </cell>
          <cell r="I51">
            <v>41513</v>
          </cell>
          <cell r="J51">
            <v>42217</v>
          </cell>
          <cell r="K51">
            <v>42217</v>
          </cell>
          <cell r="N51">
            <v>10554.25</v>
          </cell>
          <cell r="O51">
            <v>28122.238000000001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38676.487999999998</v>
          </cell>
          <cell r="AG51">
            <v>3540.5119999999988</v>
          </cell>
          <cell r="BA51">
            <v>0</v>
          </cell>
          <cell r="CA51">
            <v>0</v>
          </cell>
          <cell r="CB51">
            <v>0</v>
          </cell>
        </row>
        <row r="52">
          <cell r="A52">
            <v>30138427</v>
          </cell>
          <cell r="B52" t="str">
            <v>CONSTRUCCIÓN CIERRE PERIMETRAL RECINTO MEDIALUNA, COMUNA DE CHIMBARONGO</v>
          </cell>
          <cell r="D52">
            <v>1</v>
          </cell>
          <cell r="E52" t="str">
            <v>CHIMBARONGO</v>
          </cell>
          <cell r="H52">
            <v>3930</v>
          </cell>
          <cell r="I52">
            <v>41577</v>
          </cell>
          <cell r="J52">
            <v>19669</v>
          </cell>
          <cell r="K52">
            <v>19669</v>
          </cell>
          <cell r="N52">
            <v>4917.25</v>
          </cell>
          <cell r="O52">
            <v>0</v>
          </cell>
          <cell r="P52">
            <v>0</v>
          </cell>
          <cell r="Q52">
            <v>5502.0559999999996</v>
          </cell>
          <cell r="R52">
            <v>0</v>
          </cell>
          <cell r="S52">
            <v>8336.9590000000007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18756.264999999999</v>
          </cell>
          <cell r="AG52">
            <v>912.73499999999876</v>
          </cell>
          <cell r="BA52">
            <v>0</v>
          </cell>
          <cell r="CA52">
            <v>0</v>
          </cell>
          <cell r="CB52">
            <v>0</v>
          </cell>
        </row>
        <row r="53">
          <cell r="A53">
            <v>30138431</v>
          </cell>
          <cell r="B53" t="str">
            <v>HABILITACIÓN 5 ESPACIOS PÚBLICOS DIVERSOS SECTORES, COMUNA DE CHIMBARONGO</v>
          </cell>
          <cell r="E53" t="str">
            <v>CHIMBARONGO</v>
          </cell>
          <cell r="H53">
            <v>3930</v>
          </cell>
          <cell r="I53">
            <v>41577</v>
          </cell>
          <cell r="J53">
            <v>57622</v>
          </cell>
          <cell r="N53">
            <v>14405.5</v>
          </cell>
          <cell r="O53">
            <v>0</v>
          </cell>
          <cell r="P53">
            <v>39117.798999999999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53523.298999999999</v>
          </cell>
          <cell r="AG53">
            <v>4098.7010000000009</v>
          </cell>
          <cell r="BA53">
            <v>0</v>
          </cell>
          <cell r="CA53">
            <v>0</v>
          </cell>
          <cell r="CB53">
            <v>0</v>
          </cell>
        </row>
        <row r="54">
          <cell r="A54">
            <v>30167972</v>
          </cell>
          <cell r="B54" t="str">
            <v>CONSTRUCCIÓN SEDE CRISTO COCHANGO</v>
          </cell>
          <cell r="E54" t="str">
            <v>COINCO</v>
          </cell>
          <cell r="H54">
            <v>3930</v>
          </cell>
          <cell r="I54">
            <v>41577</v>
          </cell>
          <cell r="J54">
            <v>40000</v>
          </cell>
          <cell r="N54">
            <v>10000</v>
          </cell>
          <cell r="O54">
            <v>29000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39000</v>
          </cell>
          <cell r="AG54">
            <v>1000</v>
          </cell>
          <cell r="BA54">
            <v>0</v>
          </cell>
          <cell r="CA54">
            <v>0</v>
          </cell>
          <cell r="CB54">
            <v>0</v>
          </cell>
        </row>
        <row r="55">
          <cell r="A55">
            <v>30132421</v>
          </cell>
          <cell r="B55" t="str">
            <v>CONSTRUCCIÓN Y REPOSICIÓN ACERAS, COMUNA DE COLTAUCO</v>
          </cell>
          <cell r="C55" t="str">
            <v>CACHAPOAL</v>
          </cell>
          <cell r="E55" t="str">
            <v>COLTAUCO</v>
          </cell>
          <cell r="H55">
            <v>3930</v>
          </cell>
          <cell r="I55">
            <v>41577</v>
          </cell>
          <cell r="J55">
            <v>79900</v>
          </cell>
          <cell r="N55">
            <v>19975</v>
          </cell>
          <cell r="O55">
            <v>50000</v>
          </cell>
          <cell r="P55">
            <v>0</v>
          </cell>
          <cell r="Q55">
            <v>4760.7110000000002</v>
          </cell>
          <cell r="R55">
            <v>0</v>
          </cell>
          <cell r="S55">
            <v>0</v>
          </cell>
          <cell r="T55">
            <v>0</v>
          </cell>
          <cell r="U55">
            <v>1130973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74735.710999999996</v>
          </cell>
          <cell r="AG55">
            <v>5164.2889999999998</v>
          </cell>
          <cell r="BA55">
            <v>0</v>
          </cell>
          <cell r="CA55">
            <v>0</v>
          </cell>
          <cell r="CB55">
            <v>0</v>
          </cell>
        </row>
        <row r="56">
          <cell r="A56">
            <v>30133108</v>
          </cell>
          <cell r="B56" t="str">
            <v>CONSTRUCCIÓN MINI GRANJA EDUCATIVA PARQUE MEDIALUNA.</v>
          </cell>
          <cell r="C56" t="str">
            <v>CACHAPOAL</v>
          </cell>
          <cell r="D56">
            <v>10</v>
          </cell>
          <cell r="E56" t="str">
            <v>GRANEROS</v>
          </cell>
          <cell r="H56">
            <v>3930</v>
          </cell>
          <cell r="I56">
            <v>41577</v>
          </cell>
          <cell r="J56">
            <v>79912</v>
          </cell>
          <cell r="N56">
            <v>0</v>
          </cell>
          <cell r="O56">
            <v>59934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59934</v>
          </cell>
          <cell r="AG56">
            <v>19978</v>
          </cell>
          <cell r="BA56">
            <v>0</v>
          </cell>
          <cell r="CA56">
            <v>0</v>
          </cell>
          <cell r="CB56">
            <v>0</v>
          </cell>
        </row>
        <row r="57">
          <cell r="A57">
            <v>30132459</v>
          </cell>
          <cell r="B57" t="str">
            <v>CONSTRUCCIÓN MULTICANCHA TECHADA ESCUELA QUELENTARO</v>
          </cell>
          <cell r="E57" t="str">
            <v>LITUECHE</v>
          </cell>
          <cell r="F57" t="str">
            <v>FIE</v>
          </cell>
          <cell r="H57">
            <v>3930</v>
          </cell>
          <cell r="I57">
            <v>41577</v>
          </cell>
          <cell r="J57">
            <v>77520</v>
          </cell>
          <cell r="K57">
            <v>74379.433000000005</v>
          </cell>
          <cell r="N57">
            <v>19380</v>
          </cell>
          <cell r="O57">
            <v>52173.014000000003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71553.013999999996</v>
          </cell>
          <cell r="AG57">
            <v>2826.4190000000017</v>
          </cell>
          <cell r="BA57">
            <v>0</v>
          </cell>
          <cell r="CA57">
            <v>0</v>
          </cell>
          <cell r="CB57">
            <v>0</v>
          </cell>
        </row>
        <row r="58">
          <cell r="A58">
            <v>30137628</v>
          </cell>
          <cell r="B58" t="str">
            <v>CONSTRUCCIÓN CAMARINES Y BAÑOS PÚBLICOS, CANCHA DE QUELENTARO</v>
          </cell>
          <cell r="E58" t="str">
            <v>LITUECHE</v>
          </cell>
          <cell r="H58">
            <v>3930</v>
          </cell>
          <cell r="I58">
            <v>41577</v>
          </cell>
          <cell r="J58">
            <v>80000</v>
          </cell>
          <cell r="K58">
            <v>76388.198999999993</v>
          </cell>
          <cell r="N58">
            <v>20000</v>
          </cell>
          <cell r="O58">
            <v>53943.777000000002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73943.777000000002</v>
          </cell>
          <cell r="AG58">
            <v>2444.4219999999914</v>
          </cell>
          <cell r="BA58">
            <v>0</v>
          </cell>
          <cell r="CA58">
            <v>0</v>
          </cell>
          <cell r="CB58">
            <v>0</v>
          </cell>
        </row>
        <row r="59">
          <cell r="A59">
            <v>30126578</v>
          </cell>
          <cell r="B59" t="str">
            <v>CONSTRUCCIÓN VEREDAS DE PUPUYA, COMUNA DE NAVIDAD</v>
          </cell>
          <cell r="C59" t="str">
            <v>CARDENAL CARO</v>
          </cell>
          <cell r="E59" t="str">
            <v>NAVIDAD</v>
          </cell>
          <cell r="H59">
            <v>3930</v>
          </cell>
          <cell r="I59">
            <v>41577</v>
          </cell>
          <cell r="J59">
            <v>77999</v>
          </cell>
          <cell r="K59">
            <v>70892.2</v>
          </cell>
          <cell r="N59">
            <v>0</v>
          </cell>
          <cell r="O59">
            <v>66530.741999999998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66530.741999999998</v>
          </cell>
          <cell r="AG59">
            <v>4361.4579999999987</v>
          </cell>
          <cell r="BA59">
            <v>0</v>
          </cell>
          <cell r="CA59">
            <v>0</v>
          </cell>
          <cell r="CB59">
            <v>0</v>
          </cell>
        </row>
        <row r="60">
          <cell r="A60">
            <v>30134456</v>
          </cell>
          <cell r="B60" t="str">
            <v>CONSTRUCCIÓN LOMOS DE TORO EN DISTINTAS LOCALIDADES DE LA COMUNA DE NAVIDAD</v>
          </cell>
          <cell r="C60" t="str">
            <v>CARDENAL CARO</v>
          </cell>
          <cell r="E60" t="str">
            <v>NAVIDAD</v>
          </cell>
          <cell r="H60">
            <v>3930</v>
          </cell>
          <cell r="I60">
            <v>41577</v>
          </cell>
          <cell r="J60">
            <v>44110</v>
          </cell>
          <cell r="K60">
            <v>40856.044000000002</v>
          </cell>
          <cell r="N60">
            <v>0</v>
          </cell>
          <cell r="O60">
            <v>11027.5</v>
          </cell>
          <cell r="P60">
            <v>0</v>
          </cell>
          <cell r="Q60">
            <v>25702.534</v>
          </cell>
          <cell r="R60">
            <v>1615.8530000000001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38345.887000000002</v>
          </cell>
          <cell r="AG60">
            <v>2510.157000000002</v>
          </cell>
          <cell r="BA60">
            <v>0</v>
          </cell>
          <cell r="CA60">
            <v>0</v>
          </cell>
          <cell r="CB60">
            <v>0</v>
          </cell>
        </row>
        <row r="61">
          <cell r="A61">
            <v>30137900</v>
          </cell>
          <cell r="B61" t="str">
            <v>REPOSICIÓN LUMINARIAS SECTOR URBANO, PICHIDEGUA</v>
          </cell>
          <cell r="C61" t="str">
            <v>CACHAPOAL</v>
          </cell>
          <cell r="E61" t="str">
            <v>PICHIDEGUA</v>
          </cell>
          <cell r="H61">
            <v>3930</v>
          </cell>
          <cell r="I61">
            <v>41577</v>
          </cell>
          <cell r="J61">
            <v>79988</v>
          </cell>
          <cell r="K61">
            <v>79988</v>
          </cell>
          <cell r="N61">
            <v>0</v>
          </cell>
          <cell r="O61">
            <v>78552.740999999995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78552.740999999995</v>
          </cell>
          <cell r="AG61">
            <v>1435.2590000000055</v>
          </cell>
          <cell r="BA61">
            <v>0</v>
          </cell>
          <cell r="CA61">
            <v>0</v>
          </cell>
          <cell r="CB61">
            <v>0</v>
          </cell>
        </row>
        <row r="62">
          <cell r="A62">
            <v>30129045</v>
          </cell>
          <cell r="B62" t="str">
            <v>MEJORAMIENTO Y AMPLIACIÓN SEDE DEL ADULTO MAYOR MANZANAL, COMUNA DE RANCAGUA</v>
          </cell>
          <cell r="C62" t="str">
            <v>CACHAPOAL</v>
          </cell>
          <cell r="E62" t="str">
            <v>RANCAGUA</v>
          </cell>
          <cell r="H62">
            <v>3930</v>
          </cell>
          <cell r="I62">
            <v>41577</v>
          </cell>
          <cell r="J62">
            <v>61957</v>
          </cell>
          <cell r="N62">
            <v>0</v>
          </cell>
          <cell r="O62">
            <v>15489.25</v>
          </cell>
          <cell r="P62">
            <v>45053.421999999999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60542.671999999999</v>
          </cell>
          <cell r="AG62">
            <v>1414.3280000000013</v>
          </cell>
          <cell r="BA62">
            <v>0</v>
          </cell>
          <cell r="CA62">
            <v>0</v>
          </cell>
          <cell r="CB62">
            <v>0</v>
          </cell>
        </row>
        <row r="63">
          <cell r="A63">
            <v>30137932</v>
          </cell>
          <cell r="B63" t="str">
            <v>CONSTRUCCIÓN E INSTALACIÓN DE VALLAS PEATONALES SECTOR CENTRO, COMUNA DE RANCAGUA</v>
          </cell>
          <cell r="C63" t="str">
            <v>CACHAPOAL</v>
          </cell>
          <cell r="E63" t="str">
            <v>RANCAGUA</v>
          </cell>
          <cell r="H63">
            <v>3930</v>
          </cell>
          <cell r="I63">
            <v>41577</v>
          </cell>
          <cell r="J63">
            <v>49205</v>
          </cell>
          <cell r="K63">
            <v>49205</v>
          </cell>
          <cell r="N63">
            <v>0</v>
          </cell>
          <cell r="O63">
            <v>12301.25</v>
          </cell>
          <cell r="P63">
            <v>24668.123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36969.373</v>
          </cell>
          <cell r="AG63">
            <v>12235.627</v>
          </cell>
          <cell r="BA63">
            <v>0</v>
          </cell>
          <cell r="CA63">
            <v>0</v>
          </cell>
          <cell r="CB63">
            <v>0</v>
          </cell>
        </row>
        <row r="64">
          <cell r="A64">
            <v>30137921</v>
          </cell>
          <cell r="B64" t="str">
            <v>REPOSICIÓN MULTICANCHA POBLACIÓN COSTA DEL SOL II, COMUNA DE RANCAGUA</v>
          </cell>
          <cell r="C64" t="str">
            <v>CACHAPOAL</v>
          </cell>
          <cell r="E64" t="str">
            <v>RANCAGUA</v>
          </cell>
          <cell r="H64">
            <v>3930</v>
          </cell>
          <cell r="I64">
            <v>41577</v>
          </cell>
          <cell r="J64">
            <v>38501</v>
          </cell>
          <cell r="N64">
            <v>0</v>
          </cell>
          <cell r="O64">
            <v>33438.476999999999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33438.476999999999</v>
          </cell>
          <cell r="AG64">
            <v>5062.523000000001</v>
          </cell>
          <cell r="BA64">
            <v>0</v>
          </cell>
          <cell r="CA64">
            <v>0</v>
          </cell>
          <cell r="CB64">
            <v>0</v>
          </cell>
        </row>
        <row r="65">
          <cell r="A65">
            <v>30137924</v>
          </cell>
          <cell r="B65" t="str">
            <v>REPOSICIÓN MULTICANCHA VILLA LOURDES, COMUNA DE RANCAGUA</v>
          </cell>
          <cell r="C65" t="str">
            <v>CACHAPOAL</v>
          </cell>
          <cell r="E65" t="str">
            <v>RANCAGUA</v>
          </cell>
          <cell r="H65">
            <v>3930</v>
          </cell>
          <cell r="I65">
            <v>41577</v>
          </cell>
          <cell r="J65">
            <v>38501</v>
          </cell>
          <cell r="N65">
            <v>0</v>
          </cell>
          <cell r="O65">
            <v>30939.360000000001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30939.360000000001</v>
          </cell>
          <cell r="AG65">
            <v>7561.6399999999994</v>
          </cell>
          <cell r="BA65">
            <v>0</v>
          </cell>
          <cell r="CA65">
            <v>0</v>
          </cell>
          <cell r="CB65">
            <v>0</v>
          </cell>
        </row>
        <row r="66">
          <cell r="A66">
            <v>30132697</v>
          </cell>
          <cell r="B66" t="str">
            <v>MEJORAMIENTO 9 ÁREAS VERDES DE RENGO 2 (VILLA ORIENTE, VISTA HERMOSA INTERIOR, VILLA O'HIGGINS, PARQUE LA PISCINA, VILLA RUCAHUE, LOS MONTES INTERIOR, AVENIDA SAN MARTIN, SAN MARTIN NORTE, VISTA HERMOSA EXTERIOR)</v>
          </cell>
          <cell r="C66" t="str">
            <v>CACHAPOAL</v>
          </cell>
          <cell r="D66">
            <v>63</v>
          </cell>
          <cell r="E66" t="str">
            <v>RENGO</v>
          </cell>
          <cell r="H66">
            <v>3930</v>
          </cell>
          <cell r="I66">
            <v>41577</v>
          </cell>
          <cell r="J66">
            <v>79759</v>
          </cell>
          <cell r="N66">
            <v>0</v>
          </cell>
          <cell r="O66">
            <v>0</v>
          </cell>
          <cell r="P66">
            <v>19939.75</v>
          </cell>
          <cell r="Q66">
            <v>51044.419000000002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70984.168999999994</v>
          </cell>
          <cell r="AG66">
            <v>8774.8309999999983</v>
          </cell>
          <cell r="BA66">
            <v>0</v>
          </cell>
          <cell r="CA66">
            <v>0</v>
          </cell>
          <cell r="CB66">
            <v>0</v>
          </cell>
        </row>
        <row r="67">
          <cell r="A67">
            <v>30147472</v>
          </cell>
          <cell r="B67" t="str">
            <v>AMPLIACIÓN SALA MULTIUSO MEDIALUNA MUNICIPAL, REQUINOA</v>
          </cell>
          <cell r="C67" t="str">
            <v>CACHAPOAL</v>
          </cell>
          <cell r="D67">
            <v>73</v>
          </cell>
          <cell r="E67" t="str">
            <v>REQUÍNOA</v>
          </cell>
          <cell r="H67">
            <v>3930</v>
          </cell>
          <cell r="I67">
            <v>41577</v>
          </cell>
          <cell r="J67">
            <v>79960</v>
          </cell>
          <cell r="K67">
            <v>75037.967000000004</v>
          </cell>
          <cell r="N67">
            <v>19990</v>
          </cell>
          <cell r="O67">
            <v>0</v>
          </cell>
          <cell r="P67">
            <v>0</v>
          </cell>
          <cell r="Q67">
            <v>43595.457999999999</v>
          </cell>
          <cell r="R67">
            <v>6868.4660000000003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70453.923999999999</v>
          </cell>
          <cell r="AG67">
            <v>4584.0430000000051</v>
          </cell>
          <cell r="BA67">
            <v>0</v>
          </cell>
          <cell r="CA67">
            <v>0</v>
          </cell>
          <cell r="CB67">
            <v>0</v>
          </cell>
        </row>
        <row r="68">
          <cell r="A68">
            <v>30136101</v>
          </cell>
          <cell r="B68" t="str">
            <v>CONSTRUCCIÓN DE NICHOS RESTARIOS Y ADULTOS CEMENTERIO MUNICIPAL</v>
          </cell>
          <cell r="C68" t="str">
            <v>COLCHAGUA</v>
          </cell>
          <cell r="E68" t="str">
            <v>SAN FERNANDO</v>
          </cell>
          <cell r="H68">
            <v>3930</v>
          </cell>
          <cell r="I68">
            <v>41577</v>
          </cell>
          <cell r="J68">
            <v>76504</v>
          </cell>
          <cell r="K68">
            <v>74997.638999999996</v>
          </cell>
          <cell r="N68">
            <v>0</v>
          </cell>
          <cell r="O68">
            <v>0</v>
          </cell>
          <cell r="P68">
            <v>55871.639000000003</v>
          </cell>
          <cell r="Q68">
            <v>1506.3610000000001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57378</v>
          </cell>
          <cell r="AG68">
            <v>17619.638999999992</v>
          </cell>
          <cell r="BA68">
            <v>0</v>
          </cell>
          <cell r="CA68">
            <v>0</v>
          </cell>
          <cell r="CB68">
            <v>0</v>
          </cell>
        </row>
        <row r="69">
          <cell r="A69">
            <v>30137943</v>
          </cell>
          <cell r="B69" t="str">
            <v>CONSTRUCCIÓN JARDÍN INFANTIL RINCONCITO FELIZ, LOCALIDAD DE ZUÑIGA</v>
          </cell>
          <cell r="C69" t="str">
            <v>CACHAPOAL</v>
          </cell>
          <cell r="E69" t="str">
            <v>SAN VICENTE</v>
          </cell>
          <cell r="H69">
            <v>3930</v>
          </cell>
          <cell r="I69">
            <v>41577</v>
          </cell>
          <cell r="J69">
            <v>80000</v>
          </cell>
          <cell r="K69">
            <v>0</v>
          </cell>
          <cell r="N69">
            <v>20000</v>
          </cell>
          <cell r="O69">
            <v>38160.951999999997</v>
          </cell>
          <cell r="P69">
            <v>19665.047999999999</v>
          </cell>
          <cell r="Q69">
            <v>1744.2760000000001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79570.275999999998</v>
          </cell>
          <cell r="AG69">
            <v>429.72400000000357</v>
          </cell>
          <cell r="BA69">
            <v>0</v>
          </cell>
          <cell r="CA69">
            <v>0</v>
          </cell>
          <cell r="CB69">
            <v>0</v>
          </cell>
        </row>
        <row r="70">
          <cell r="A70">
            <v>30145573</v>
          </cell>
          <cell r="B70" t="str">
            <v>MEJORAMIENTO ESTADIO MUNICIPAL JOAQUIN MUÑOZ GARCIA</v>
          </cell>
          <cell r="C70" t="str">
            <v>COLCHAGUA</v>
          </cell>
          <cell r="E70" t="str">
            <v>SANTA CRUZ</v>
          </cell>
          <cell r="H70">
            <v>3930</v>
          </cell>
          <cell r="I70">
            <v>41577</v>
          </cell>
          <cell r="J70">
            <v>79300</v>
          </cell>
          <cell r="N70">
            <v>19825</v>
          </cell>
          <cell r="O70">
            <v>57226.81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77051.81</v>
          </cell>
          <cell r="AG70">
            <v>2248.1900000000023</v>
          </cell>
          <cell r="BA70">
            <v>0</v>
          </cell>
          <cell r="CA70">
            <v>0</v>
          </cell>
          <cell r="CB70">
            <v>0</v>
          </cell>
        </row>
        <row r="71">
          <cell r="A71">
            <v>30180322</v>
          </cell>
          <cell r="B71" t="str">
            <v>MEJORAMIENTO Y ENCAUZAMIENTO RIO CLARO DE RENGO</v>
          </cell>
          <cell r="C71" t="str">
            <v>CACHAPOAL</v>
          </cell>
          <cell r="E71" t="str">
            <v>RENGO</v>
          </cell>
          <cell r="H71">
            <v>3958</v>
          </cell>
          <cell r="I71">
            <v>41625</v>
          </cell>
          <cell r="J71">
            <v>79980</v>
          </cell>
          <cell r="M71">
            <v>0</v>
          </cell>
          <cell r="N71">
            <v>0</v>
          </cell>
          <cell r="O71">
            <v>58250.5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58250.5</v>
          </cell>
          <cell r="AG71">
            <v>21729.5</v>
          </cell>
          <cell r="BA71">
            <v>0</v>
          </cell>
          <cell r="CA71">
            <v>0</v>
          </cell>
          <cell r="CB71">
            <v>0</v>
          </cell>
        </row>
        <row r="72">
          <cell r="A72">
            <v>30294722</v>
          </cell>
          <cell r="B72" t="str">
            <v>CONSTRUCCIÓN SEDE SOCIAL LAS CHAMANTERAS DE DOÑIHUE</v>
          </cell>
          <cell r="E72" t="str">
            <v>DOÑIHUE</v>
          </cell>
          <cell r="H72">
            <v>4136</v>
          </cell>
          <cell r="I72">
            <v>41912</v>
          </cell>
          <cell r="J72">
            <v>77705</v>
          </cell>
          <cell r="K72">
            <v>75980.668999999994</v>
          </cell>
          <cell r="O72">
            <v>0</v>
          </cell>
          <cell r="P72">
            <v>74085.307000000001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74085.307000000001</v>
          </cell>
          <cell r="AG72">
            <v>1895.3619999999937</v>
          </cell>
          <cell r="BA72">
            <v>0</v>
          </cell>
          <cell r="CA72">
            <v>0</v>
          </cell>
          <cell r="CB72">
            <v>0</v>
          </cell>
        </row>
        <row r="73">
          <cell r="A73">
            <v>30137894</v>
          </cell>
          <cell r="B73" t="str">
            <v>REPOSICIÓN VEREDAS POBLACIÓN DOMINGO YAÑEZ</v>
          </cell>
          <cell r="C73" t="str">
            <v>CACHAPOAL</v>
          </cell>
          <cell r="E73" t="str">
            <v>GRANEROS</v>
          </cell>
          <cell r="H73">
            <v>4136</v>
          </cell>
          <cell r="I73">
            <v>41912</v>
          </cell>
          <cell r="J73">
            <v>64280</v>
          </cell>
          <cell r="O73">
            <v>0</v>
          </cell>
          <cell r="P73">
            <v>48210</v>
          </cell>
          <cell r="Q73">
            <v>11780.387000000001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59990.387000000002</v>
          </cell>
          <cell r="AG73">
            <v>4289.6129999999994</v>
          </cell>
          <cell r="BA73">
            <v>0</v>
          </cell>
          <cell r="CA73">
            <v>0</v>
          </cell>
          <cell r="CB73">
            <v>0</v>
          </cell>
        </row>
        <row r="74">
          <cell r="A74">
            <v>30137895</v>
          </cell>
          <cell r="B74" t="str">
            <v>REPOSICIÓN VEREDAS CALLE COLO-COLO, TENIENTE MERINO</v>
          </cell>
          <cell r="C74" t="str">
            <v>CACHAPOAL</v>
          </cell>
          <cell r="E74" t="str">
            <v>GRANEROS</v>
          </cell>
          <cell r="H74">
            <v>4136</v>
          </cell>
          <cell r="I74">
            <v>41912</v>
          </cell>
          <cell r="J74">
            <v>34260</v>
          </cell>
          <cell r="O74">
            <v>0</v>
          </cell>
          <cell r="P74">
            <v>33010.387999999999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33010.387999999999</v>
          </cell>
          <cell r="AG74">
            <v>1249.612000000001</v>
          </cell>
          <cell r="BA74">
            <v>0</v>
          </cell>
          <cell r="CA74">
            <v>0</v>
          </cell>
          <cell r="CB74">
            <v>0</v>
          </cell>
        </row>
        <row r="75">
          <cell r="A75">
            <v>30137781</v>
          </cell>
          <cell r="B75" t="str">
            <v>CONSTRUCCIÓN SALÓN COMUNITARIO Y OBRAS ANEXAS, VILLA MANANTIALES</v>
          </cell>
          <cell r="E75" t="str">
            <v>LITUECHE</v>
          </cell>
          <cell r="H75">
            <v>4136</v>
          </cell>
          <cell r="I75">
            <v>41912</v>
          </cell>
          <cell r="J75">
            <v>76500</v>
          </cell>
          <cell r="K75">
            <v>75715.224000000002</v>
          </cell>
          <cell r="O75">
            <v>57375</v>
          </cell>
          <cell r="P75">
            <v>17128.78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74503.78</v>
          </cell>
          <cell r="AG75">
            <v>1211.4440000000031</v>
          </cell>
          <cell r="BA75">
            <v>0</v>
          </cell>
          <cell r="CA75">
            <v>0</v>
          </cell>
          <cell r="CB75">
            <v>0</v>
          </cell>
        </row>
        <row r="76">
          <cell r="A76">
            <v>30163173</v>
          </cell>
          <cell r="B76" t="str">
            <v>CONSTRUCCIÓN SEDE ESCUELA DE FÚTBOL DE CARACOLES Y CLUB DEPORTIVO  ZENTENO</v>
          </cell>
          <cell r="D76">
            <v>20</v>
          </cell>
          <cell r="E76" t="str">
            <v>MALLOA</v>
          </cell>
          <cell r="H76">
            <v>4136</v>
          </cell>
          <cell r="I76">
            <v>41912</v>
          </cell>
          <cell r="J76">
            <v>80009</v>
          </cell>
          <cell r="K76">
            <v>75066.591</v>
          </cell>
          <cell r="O76">
            <v>0</v>
          </cell>
          <cell r="P76">
            <v>60006.75</v>
          </cell>
          <cell r="Q76">
            <v>0</v>
          </cell>
          <cell r="R76">
            <v>0</v>
          </cell>
          <cell r="S76">
            <v>10330.651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70337.400999999998</v>
          </cell>
          <cell r="AG76">
            <v>4729.1900000000005</v>
          </cell>
          <cell r="BA76">
            <v>0</v>
          </cell>
          <cell r="CA76">
            <v>0</v>
          </cell>
          <cell r="CB76">
            <v>0</v>
          </cell>
        </row>
        <row r="77">
          <cell r="A77">
            <v>30115190</v>
          </cell>
          <cell r="B77" t="str">
            <v>MEJORAMIENTO Y AMPLIACIÓN SEDE COMUNITARIA LOCALIDAD DE LA BOCA, COMUNA DE NAVIDAD</v>
          </cell>
          <cell r="E77" t="str">
            <v>NAVIDAD</v>
          </cell>
          <cell r="H77">
            <v>4136</v>
          </cell>
          <cell r="I77">
            <v>41912</v>
          </cell>
          <cell r="J77">
            <v>60882</v>
          </cell>
          <cell r="O77">
            <v>45661.5</v>
          </cell>
          <cell r="P77">
            <v>0</v>
          </cell>
          <cell r="Q77">
            <v>14099.106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59760.606</v>
          </cell>
          <cell r="AG77">
            <v>1121.3940000000002</v>
          </cell>
          <cell r="BA77">
            <v>0</v>
          </cell>
          <cell r="CA77">
            <v>0</v>
          </cell>
          <cell r="CB77">
            <v>0</v>
          </cell>
        </row>
        <row r="78">
          <cell r="A78">
            <v>30161672</v>
          </cell>
          <cell r="B78" t="str">
            <v>REPOSICIÓN REFUGIOS PEATONALES AVENIDA BOMBERO VILLALOBOS Y AVENIDA MILLÁN</v>
          </cell>
          <cell r="E78" t="str">
            <v>RANCAGUA</v>
          </cell>
          <cell r="H78">
            <v>4136</v>
          </cell>
          <cell r="I78">
            <v>41912</v>
          </cell>
          <cell r="J78">
            <v>77906</v>
          </cell>
          <cell r="K78">
            <v>73315.077000000005</v>
          </cell>
          <cell r="O78">
            <v>58429.5</v>
          </cell>
          <cell r="P78">
            <v>13885.576999999999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72315.077000000005</v>
          </cell>
          <cell r="AG78">
            <v>1000.0000000000055</v>
          </cell>
          <cell r="BA78">
            <v>0</v>
          </cell>
          <cell r="CA78">
            <v>0</v>
          </cell>
          <cell r="CB78">
            <v>0</v>
          </cell>
        </row>
        <row r="79">
          <cell r="A79">
            <v>30345590</v>
          </cell>
          <cell r="B79" t="str">
            <v>CONSTRUCCIÓN CUBIERTA Y SOTERRAMIENTO CALLE TERMINAL DE BUSES</v>
          </cell>
          <cell r="C79" t="str">
            <v>COLCHAGUA</v>
          </cell>
          <cell r="D79">
            <v>81</v>
          </cell>
          <cell r="E79" t="str">
            <v>SANTA CRUZ</v>
          </cell>
          <cell r="H79">
            <v>4136</v>
          </cell>
          <cell r="I79">
            <v>41912</v>
          </cell>
          <cell r="J79">
            <v>81723</v>
          </cell>
          <cell r="K79">
            <v>81723</v>
          </cell>
          <cell r="O79">
            <v>61292.25</v>
          </cell>
          <cell r="P79">
            <v>0</v>
          </cell>
          <cell r="Q79">
            <v>0</v>
          </cell>
          <cell r="R79">
            <v>0</v>
          </cell>
          <cell r="S79">
            <v>11411.206</v>
          </cell>
          <cell r="T79">
            <v>7582.7160000000003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80286.172000000006</v>
          </cell>
          <cell r="AG79">
            <v>1436.8279999999995</v>
          </cell>
          <cell r="BA79">
            <v>0</v>
          </cell>
          <cell r="CA79">
            <v>0</v>
          </cell>
          <cell r="CB79">
            <v>0</v>
          </cell>
        </row>
        <row r="80">
          <cell r="A80">
            <v>30379378</v>
          </cell>
          <cell r="B80" t="str">
            <v>CONSTRUCCIÓN PAVIMENTACIÓN POBLACIÓN MAR AZUL, VEGA DE PUPUYA, NAVIDAD</v>
          </cell>
          <cell r="E80" t="str">
            <v>NAVIDAD</v>
          </cell>
          <cell r="F80" t="str">
            <v>FAR</v>
          </cell>
          <cell r="G80" t="str">
            <v>Letra B</v>
          </cell>
          <cell r="H80">
            <v>4293</v>
          </cell>
          <cell r="I80">
            <v>42088</v>
          </cell>
          <cell r="J80">
            <v>85980</v>
          </cell>
          <cell r="P80">
            <v>51588</v>
          </cell>
          <cell r="Q80">
            <v>34281.241000000002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85869.241000000009</v>
          </cell>
          <cell r="AG80">
            <v>110.7589999999982</v>
          </cell>
          <cell r="BA80">
            <v>0</v>
          </cell>
          <cell r="CA80">
            <v>0</v>
          </cell>
          <cell r="CB80">
            <v>0</v>
          </cell>
        </row>
        <row r="81">
          <cell r="A81">
            <v>30379375</v>
          </cell>
          <cell r="B81" t="str">
            <v>CONSTRUCCIÓN PAVIMENTACIÓN CAMINO VIEJO A LLO - LLEO LOS QUEÑES, NAVIDAD</v>
          </cell>
          <cell r="E81" t="str">
            <v>NAVIDAD</v>
          </cell>
          <cell r="F81" t="str">
            <v>FAR</v>
          </cell>
          <cell r="G81" t="str">
            <v>Letra B</v>
          </cell>
          <cell r="H81">
            <v>4293</v>
          </cell>
          <cell r="I81">
            <v>42088</v>
          </cell>
          <cell r="J81">
            <v>85980</v>
          </cell>
          <cell r="P81">
            <v>51588</v>
          </cell>
          <cell r="Q81">
            <v>34200.190999999999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85788.190999999992</v>
          </cell>
          <cell r="AG81">
            <v>191.80900000000111</v>
          </cell>
          <cell r="BA81">
            <v>0</v>
          </cell>
          <cell r="CA81">
            <v>0</v>
          </cell>
          <cell r="CB81">
            <v>0</v>
          </cell>
        </row>
        <row r="82">
          <cell r="A82">
            <v>30364972</v>
          </cell>
          <cell r="B82" t="str">
            <v>MEJORAMIENTO FERIA SAN VICENTE DE TAGUA TAGUA</v>
          </cell>
          <cell r="E82" t="str">
            <v>SAN VICENTE</v>
          </cell>
          <cell r="H82">
            <v>4293</v>
          </cell>
          <cell r="I82">
            <v>42088</v>
          </cell>
          <cell r="J82">
            <v>81800</v>
          </cell>
          <cell r="P82">
            <v>81000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81000</v>
          </cell>
          <cell r="AG82">
            <v>800</v>
          </cell>
          <cell r="BA82">
            <v>0</v>
          </cell>
          <cell r="CA82">
            <v>0</v>
          </cell>
          <cell r="CB82">
            <v>0</v>
          </cell>
        </row>
        <row r="83">
          <cell r="A83">
            <v>30381523</v>
          </cell>
          <cell r="B83" t="str">
            <v>CONSTRUCCIÓN MEDIAS CALZADAS VARIOS SECTORES URBANOS</v>
          </cell>
          <cell r="E83" t="str">
            <v>SAN VICENTE</v>
          </cell>
          <cell r="F83" t="str">
            <v>FAR</v>
          </cell>
          <cell r="G83" t="str">
            <v>Letra B</v>
          </cell>
          <cell r="H83">
            <v>4293</v>
          </cell>
          <cell r="I83">
            <v>42088</v>
          </cell>
          <cell r="J83">
            <v>86395</v>
          </cell>
          <cell r="P83">
            <v>75701.403999999995</v>
          </cell>
          <cell r="Q83">
            <v>10419.937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86121.341</v>
          </cell>
          <cell r="AG83">
            <v>273.65900000000511</v>
          </cell>
          <cell r="BA83">
            <v>0</v>
          </cell>
          <cell r="CA83">
            <v>0</v>
          </cell>
          <cell r="CB83">
            <v>0</v>
          </cell>
        </row>
        <row r="84">
          <cell r="A84">
            <v>30350573</v>
          </cell>
          <cell r="B84" t="str">
            <v>PAVIMENTO BÁSICO CAMINO ISLA DEL GUINDO, SECTOR CAPELLANIA</v>
          </cell>
          <cell r="C84" t="str">
            <v>COLCHAGUA</v>
          </cell>
          <cell r="D84">
            <v>82</v>
          </cell>
          <cell r="E84" t="str">
            <v>SANTA CRUZ</v>
          </cell>
          <cell r="H84">
            <v>4293</v>
          </cell>
          <cell r="I84">
            <v>42088</v>
          </cell>
          <cell r="J84">
            <v>29348</v>
          </cell>
          <cell r="K84">
            <v>29384</v>
          </cell>
          <cell r="P84">
            <v>17608.8</v>
          </cell>
          <cell r="Q84">
            <v>0</v>
          </cell>
          <cell r="R84">
            <v>5407.3419999999996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23016.142</v>
          </cell>
          <cell r="AG84">
            <v>6367.8580000000011</v>
          </cell>
          <cell r="BA84">
            <v>0</v>
          </cell>
          <cell r="CA84">
            <v>0</v>
          </cell>
          <cell r="CB84">
            <v>0</v>
          </cell>
        </row>
        <row r="85">
          <cell r="A85">
            <v>30382333</v>
          </cell>
          <cell r="B85" t="str">
            <v>REPARACION DE EMERGENCIA TEATRO MUNICIPAL</v>
          </cell>
          <cell r="C85" t="str">
            <v>CACHAPOAL</v>
          </cell>
          <cell r="E85" t="str">
            <v>RENGO</v>
          </cell>
          <cell r="H85" t="str">
            <v>4303</v>
          </cell>
          <cell r="I85">
            <v>42109</v>
          </cell>
          <cell r="J85">
            <v>77998</v>
          </cell>
          <cell r="K85">
            <v>76470.114000000001</v>
          </cell>
          <cell r="P85">
            <v>0</v>
          </cell>
          <cell r="Q85">
            <v>56970.364000000001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56970.364000000001</v>
          </cell>
          <cell r="AG85">
            <v>19499.75</v>
          </cell>
          <cell r="BA85">
            <v>0</v>
          </cell>
          <cell r="CA85">
            <v>0</v>
          </cell>
          <cell r="CB85">
            <v>0</v>
          </cell>
        </row>
        <row r="86">
          <cell r="A86">
            <v>30369877</v>
          </cell>
          <cell r="B86" t="str">
            <v>CONSTRUCCION CAMARINES PATIO TECHADO PAVIMENTO DE PATIO Y MONTACARGA LICEO BICENTENARIO</v>
          </cell>
          <cell r="C86" t="str">
            <v>COLCHAGUA</v>
          </cell>
          <cell r="E86" t="str">
            <v>PERALILLO</v>
          </cell>
          <cell r="H86" t="str">
            <v>4303</v>
          </cell>
          <cell r="I86">
            <v>42109</v>
          </cell>
          <cell r="J86">
            <v>78000</v>
          </cell>
          <cell r="K86">
            <v>77999.998999999996</v>
          </cell>
          <cell r="P86">
            <v>46800</v>
          </cell>
          <cell r="Q86">
            <v>20341.483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67141.483000000007</v>
          </cell>
          <cell r="AG86">
            <v>10858.515999999996</v>
          </cell>
          <cell r="BA86">
            <v>0</v>
          </cell>
          <cell r="CA86">
            <v>0</v>
          </cell>
          <cell r="CB86">
            <v>0</v>
          </cell>
        </row>
        <row r="87">
          <cell r="A87">
            <v>30363874</v>
          </cell>
          <cell r="B87" t="str">
            <v>REPOSICION PTA. TRATAMIENTI ESC SAN FCO</v>
          </cell>
          <cell r="C87" t="str">
            <v>CACHAPOAL</v>
          </cell>
          <cell r="D87">
            <v>26</v>
          </cell>
          <cell r="E87" t="str">
            <v>MOSTAZAL</v>
          </cell>
          <cell r="H87" t="str">
            <v>4304</v>
          </cell>
          <cell r="I87">
            <v>42109</v>
          </cell>
          <cell r="J87">
            <v>77980</v>
          </cell>
          <cell r="K87">
            <v>75502.585000000006</v>
          </cell>
          <cell r="P87">
            <v>36425.904000000002</v>
          </cell>
          <cell r="Q87">
            <v>14935.326999999999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51361.231</v>
          </cell>
          <cell r="AG87">
            <v>24141.354000000007</v>
          </cell>
          <cell r="BA87">
            <v>0</v>
          </cell>
          <cell r="CA87">
            <v>0</v>
          </cell>
          <cell r="CB87">
            <v>0</v>
          </cell>
        </row>
        <row r="88">
          <cell r="A88">
            <v>30127828</v>
          </cell>
          <cell r="B88" t="str">
            <v>MEJORAMIENTO ESCUELA EL RINCON Y ESCUELA SAN FRANCISCO DE ASIS</v>
          </cell>
          <cell r="C88" t="str">
            <v>CACHAPOAL</v>
          </cell>
          <cell r="E88" t="str">
            <v>MOSTAZAL</v>
          </cell>
          <cell r="H88" t="str">
            <v>4304</v>
          </cell>
          <cell r="I88">
            <v>42109</v>
          </cell>
          <cell r="J88">
            <v>77794</v>
          </cell>
          <cell r="K88">
            <v>77155.221999999994</v>
          </cell>
          <cell r="P88">
            <v>0</v>
          </cell>
          <cell r="Q88">
            <v>57706.721000000005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57706.721000000005</v>
          </cell>
          <cell r="AG88">
            <v>19448.500999999989</v>
          </cell>
          <cell r="BA88">
            <v>0</v>
          </cell>
          <cell r="CA88">
            <v>0</v>
          </cell>
          <cell r="CB88">
            <v>0</v>
          </cell>
        </row>
        <row r="89">
          <cell r="A89">
            <v>30399580</v>
          </cell>
          <cell r="B89" t="str">
            <v>EQUIPAMIENTO ÁREAS COMUNITARIAS VARIOS SECTORES RURALES, COMUNA DE CHIMBARONGO</v>
          </cell>
          <cell r="E89" t="str">
            <v>CHIMBARONGO</v>
          </cell>
          <cell r="H89" t="str">
            <v>4486</v>
          </cell>
          <cell r="I89">
            <v>42270</v>
          </cell>
          <cell r="J89">
            <v>70450</v>
          </cell>
          <cell r="K89">
            <v>73829.168000000005</v>
          </cell>
          <cell r="P89">
            <v>0</v>
          </cell>
          <cell r="Q89">
            <v>68294.705000000002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68294.705000000002</v>
          </cell>
          <cell r="AG89">
            <v>5534.4630000000034</v>
          </cell>
          <cell r="BA89">
            <v>0</v>
          </cell>
          <cell r="CA89">
            <v>0</v>
          </cell>
          <cell r="CB89">
            <v>0</v>
          </cell>
        </row>
        <row r="90">
          <cell r="A90">
            <v>30399425</v>
          </cell>
          <cell r="B90" t="str">
            <v>CONSTRUCCIÓN DE MULTICANCHA VILLA EL CARMEN</v>
          </cell>
          <cell r="E90" t="str">
            <v>CODEGUA</v>
          </cell>
          <cell r="H90" t="str">
            <v>4486</v>
          </cell>
          <cell r="I90">
            <v>42270</v>
          </cell>
          <cell r="J90">
            <v>84126</v>
          </cell>
          <cell r="K90">
            <v>71507.100000000006</v>
          </cell>
          <cell r="P90">
            <v>21031.5</v>
          </cell>
          <cell r="Q90">
            <v>46185.174000000006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67216.673999999999</v>
          </cell>
          <cell r="AG90">
            <v>4290.4259999999995</v>
          </cell>
          <cell r="BA90">
            <v>0</v>
          </cell>
          <cell r="CA90">
            <v>0</v>
          </cell>
          <cell r="CB90">
            <v>0</v>
          </cell>
        </row>
        <row r="91">
          <cell r="A91">
            <v>30400254</v>
          </cell>
          <cell r="B91" t="str">
            <v xml:space="preserve">REPARACIÓN SEDE SOCIAL ORLANDO LETELIER </v>
          </cell>
          <cell r="E91" t="str">
            <v>CODEGUA</v>
          </cell>
          <cell r="H91" t="str">
            <v>4486</v>
          </cell>
          <cell r="I91">
            <v>42270</v>
          </cell>
          <cell r="J91">
            <v>42774</v>
          </cell>
          <cell r="P91">
            <v>10693.5</v>
          </cell>
          <cell r="Q91">
            <v>32048.485999999997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42741.985999999997</v>
          </cell>
          <cell r="AG91">
            <v>32.014000000002852</v>
          </cell>
          <cell r="BA91">
            <v>0</v>
          </cell>
          <cell r="CA91">
            <v>0</v>
          </cell>
          <cell r="CB91">
            <v>0</v>
          </cell>
        </row>
        <row r="92">
          <cell r="A92">
            <v>30400623</v>
          </cell>
          <cell r="B92" t="str">
            <v>MEJORAMIENTO MULTICANCHA RINCONADA DE DOÑIHUE Y VILLA O´HIGGINS</v>
          </cell>
          <cell r="E92" t="str">
            <v>DOÑIHUE</v>
          </cell>
          <cell r="H92" t="str">
            <v>4486</v>
          </cell>
          <cell r="I92">
            <v>42270</v>
          </cell>
          <cell r="J92">
            <v>78925</v>
          </cell>
          <cell r="K92">
            <v>78925</v>
          </cell>
          <cell r="P92">
            <v>15283.012000000001</v>
          </cell>
          <cell r="Q92">
            <v>62716.69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77999.702000000005</v>
          </cell>
          <cell r="AG92">
            <v>925.29799999999523</v>
          </cell>
          <cell r="BA92">
            <v>0</v>
          </cell>
          <cell r="CA92">
            <v>0</v>
          </cell>
          <cell r="CB92">
            <v>0</v>
          </cell>
        </row>
        <row r="93">
          <cell r="A93">
            <v>30400374</v>
          </cell>
          <cell r="B93" t="str">
            <v>CONSTRUCCIÓN DE 3 SEDES SOCIALES: JOSÉ MARÍA CARO , CRUZ ROJA Y CAPRICORNIO</v>
          </cell>
          <cell r="C93" t="str">
            <v>CACHAPOAL</v>
          </cell>
          <cell r="E93" t="str">
            <v>GRANEROS</v>
          </cell>
          <cell r="H93" t="str">
            <v>4486</v>
          </cell>
          <cell r="I93">
            <v>42270</v>
          </cell>
          <cell r="J93">
            <v>86392</v>
          </cell>
          <cell r="K93">
            <v>86260.426000000007</v>
          </cell>
          <cell r="P93">
            <v>0</v>
          </cell>
          <cell r="Q93">
            <v>64695.320999999996</v>
          </cell>
          <cell r="R93">
            <v>12465.22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77160.540999999997</v>
          </cell>
          <cell r="AG93">
            <v>9099.8850000000111</v>
          </cell>
          <cell r="BA93">
            <v>0</v>
          </cell>
          <cell r="CA93">
            <v>0</v>
          </cell>
          <cell r="CB93">
            <v>0</v>
          </cell>
        </row>
        <row r="94">
          <cell r="A94">
            <v>30399481</v>
          </cell>
          <cell r="B94" t="str">
            <v>CONSTRUCCIÓN CENTRO COMUNITARIO MULTIPROPÓSITO EL MANZANO</v>
          </cell>
          <cell r="E94" t="str">
            <v>LAS CABRAS</v>
          </cell>
          <cell r="H94" t="str">
            <v>4486</v>
          </cell>
          <cell r="I94">
            <v>42270</v>
          </cell>
          <cell r="J94">
            <v>78500</v>
          </cell>
          <cell r="P94">
            <v>19625</v>
          </cell>
          <cell r="Q94">
            <v>54926.788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74551.788</v>
          </cell>
          <cell r="AG94">
            <v>3948.2119999999995</v>
          </cell>
          <cell r="BA94">
            <v>0</v>
          </cell>
          <cell r="CA94">
            <v>0</v>
          </cell>
          <cell r="CB94">
            <v>0</v>
          </cell>
        </row>
        <row r="95">
          <cell r="A95">
            <v>30400095</v>
          </cell>
          <cell r="B95" t="str">
            <v>CONSTRUCCIÓN EQUIPAMIENTO COMUNITARIO Y SEDE SOCIAL, VILLA GABRIELA MISTRAL</v>
          </cell>
          <cell r="E95" t="str">
            <v>NANCAGUA</v>
          </cell>
          <cell r="H95" t="str">
            <v>4486</v>
          </cell>
          <cell r="I95">
            <v>42270</v>
          </cell>
          <cell r="J95">
            <v>85794</v>
          </cell>
          <cell r="K95">
            <v>85743.278000000006</v>
          </cell>
          <cell r="P95">
            <v>0</v>
          </cell>
          <cell r="Q95">
            <v>80827.660999999993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80827.660999999993</v>
          </cell>
          <cell r="AG95">
            <v>4915.6170000000129</v>
          </cell>
          <cell r="BA95">
            <v>0</v>
          </cell>
          <cell r="CA95">
            <v>0</v>
          </cell>
          <cell r="CB95">
            <v>0</v>
          </cell>
        </row>
        <row r="96">
          <cell r="A96">
            <v>30375622</v>
          </cell>
          <cell r="B96" t="str">
            <v>REPARACIÓN Y MEJORAMIENTO GIMNASIO MUNICIPAL DE CUNACO</v>
          </cell>
          <cell r="E96" t="str">
            <v>NANCAGUA</v>
          </cell>
          <cell r="H96" t="str">
            <v>4486</v>
          </cell>
          <cell r="I96">
            <v>42270</v>
          </cell>
          <cell r="J96">
            <v>85972</v>
          </cell>
          <cell r="K96">
            <v>85743.278000000006</v>
          </cell>
          <cell r="P96">
            <v>0</v>
          </cell>
          <cell r="Q96">
            <v>41896.167000000001</v>
          </cell>
          <cell r="R96">
            <v>43587.938999999998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85484.106</v>
          </cell>
          <cell r="AG96">
            <v>259.17200000000594</v>
          </cell>
          <cell r="BA96">
            <v>0</v>
          </cell>
          <cell r="CA96">
            <v>0</v>
          </cell>
          <cell r="CB96">
            <v>0</v>
          </cell>
        </row>
        <row r="97">
          <cell r="A97">
            <v>30115624</v>
          </cell>
          <cell r="B97" t="str">
            <v>CONSTRUCCIÓN GRADERIAS Y CIERRE ESTADIO MILAN PUPILLA, PALMILLA</v>
          </cell>
          <cell r="D97">
            <v>31</v>
          </cell>
          <cell r="E97" t="str">
            <v>PALMILLA</v>
          </cell>
          <cell r="H97" t="str">
            <v>4486</v>
          </cell>
          <cell r="I97">
            <v>42270</v>
          </cell>
          <cell r="J97">
            <v>86262</v>
          </cell>
          <cell r="K97">
            <v>86249.445000000007</v>
          </cell>
          <cell r="P97">
            <v>0</v>
          </cell>
          <cell r="Q97">
            <v>70307.817999999999</v>
          </cell>
          <cell r="R97">
            <v>12193.598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82501.415999999997</v>
          </cell>
          <cell r="AG97">
            <v>3748.0290000000077</v>
          </cell>
          <cell r="BA97">
            <v>0</v>
          </cell>
          <cell r="CA97">
            <v>0</v>
          </cell>
          <cell r="CB97">
            <v>0</v>
          </cell>
        </row>
        <row r="98">
          <cell r="A98">
            <v>30399422</v>
          </cell>
          <cell r="B98" t="str">
            <v>CONSTRUCCIÓN 3 SEDES COMUNITARIAS SECTOR CENTRO , NORTE  Y PONIENTE, RGUA</v>
          </cell>
          <cell r="E98" t="str">
            <v>RANCAGUA</v>
          </cell>
          <cell r="H98" t="str">
            <v>4486</v>
          </cell>
          <cell r="I98">
            <v>42270</v>
          </cell>
          <cell r="J98">
            <v>81486</v>
          </cell>
          <cell r="K98">
            <v>81486</v>
          </cell>
          <cell r="P98">
            <v>0</v>
          </cell>
          <cell r="Q98">
            <v>37910.57</v>
          </cell>
          <cell r="R98">
            <v>43336.665999999997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81247.236000000004</v>
          </cell>
          <cell r="AG98">
            <v>238.76400000000285</v>
          </cell>
          <cell r="BA98">
            <v>0</v>
          </cell>
          <cell r="CA98">
            <v>0</v>
          </cell>
          <cell r="CB98">
            <v>0</v>
          </cell>
        </row>
        <row r="99">
          <cell r="A99">
            <v>30128240</v>
          </cell>
          <cell r="B99" t="str">
            <v>CONSTRUCCIÓN SEDE COMUNITARIA LIBERTAD DE LA COMUNA DE RENGO</v>
          </cell>
          <cell r="C99" t="str">
            <v>CACHAPOAL</v>
          </cell>
          <cell r="E99" t="str">
            <v>RENGO</v>
          </cell>
          <cell r="H99" t="str">
            <v>4486</v>
          </cell>
          <cell r="I99">
            <v>42270</v>
          </cell>
          <cell r="J99">
            <v>86000</v>
          </cell>
          <cell r="K99">
            <v>85524.608999999997</v>
          </cell>
          <cell r="P99">
            <v>0</v>
          </cell>
          <cell r="Q99">
            <v>674.28599999999994</v>
          </cell>
          <cell r="R99">
            <v>81850.323000000004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82524.608999999997</v>
          </cell>
          <cell r="AG99">
            <v>3000</v>
          </cell>
          <cell r="BA99">
            <v>0</v>
          </cell>
          <cell r="CA99">
            <v>0</v>
          </cell>
          <cell r="CB99">
            <v>0</v>
          </cell>
        </row>
        <row r="100">
          <cell r="A100">
            <v>30124760</v>
          </cell>
          <cell r="B100" t="str">
            <v>REPOSICIÓN SEDE COMUNITARIA Y MEJORAMIENTO CAMARINES POBLACIÓN SAN AGUSTIN.</v>
          </cell>
          <cell r="D100">
            <v>74</v>
          </cell>
          <cell r="E100" t="str">
            <v>REQUÍNOA</v>
          </cell>
          <cell r="H100" t="str">
            <v>4486</v>
          </cell>
          <cell r="I100">
            <v>42270</v>
          </cell>
          <cell r="J100">
            <v>86259</v>
          </cell>
          <cell r="K100">
            <v>85547.615999999995</v>
          </cell>
          <cell r="P100">
            <v>0</v>
          </cell>
          <cell r="Q100">
            <v>71699.869000000006</v>
          </cell>
          <cell r="R100">
            <v>9570.366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81270.235000000001</v>
          </cell>
          <cell r="AG100">
            <v>4277.3809999999885</v>
          </cell>
          <cell r="BA100">
            <v>0</v>
          </cell>
          <cell r="CA100">
            <v>0</v>
          </cell>
          <cell r="CB100">
            <v>0</v>
          </cell>
        </row>
        <row r="101">
          <cell r="A101">
            <v>30386678</v>
          </cell>
          <cell r="B101" t="str">
            <v>CONSTRUCCIÓN CANCHA SINTÉTICA FUTBOLITO SECTOR LA RINCONADA.</v>
          </cell>
          <cell r="E101" t="str">
            <v>SAN VICENTE</v>
          </cell>
          <cell r="H101" t="str">
            <v>4486</v>
          </cell>
          <cell r="I101">
            <v>42270</v>
          </cell>
          <cell r="J101">
            <v>86395</v>
          </cell>
          <cell r="K101">
            <v>86016.577000000005</v>
          </cell>
          <cell r="P101">
            <v>34406.629999999997</v>
          </cell>
          <cell r="Q101">
            <v>50362.400999999998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84769.030999999988</v>
          </cell>
          <cell r="AG101">
            <v>1247.5460000000094</v>
          </cell>
          <cell r="BA101">
            <v>0</v>
          </cell>
          <cell r="CA101">
            <v>0</v>
          </cell>
          <cell r="CB101">
            <v>0</v>
          </cell>
        </row>
        <row r="102">
          <cell r="A102">
            <v>30386577</v>
          </cell>
          <cell r="B102" t="str">
            <v>MEJORAMIENTO CENTRO COMUNITARIO LA ESTACADA</v>
          </cell>
          <cell r="E102" t="str">
            <v>SAN VICENTE</v>
          </cell>
          <cell r="H102" t="str">
            <v>4486</v>
          </cell>
          <cell r="I102">
            <v>42270</v>
          </cell>
          <cell r="J102">
            <v>86393</v>
          </cell>
          <cell r="K102">
            <v>86104.092999999993</v>
          </cell>
          <cell r="P102">
            <v>21598.25</v>
          </cell>
          <cell r="Q102">
            <v>23829.940999999999</v>
          </cell>
          <cell r="R102">
            <v>38560.216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83988.407000000007</v>
          </cell>
          <cell r="AG102">
            <v>2115.6859999999942</v>
          </cell>
          <cell r="BA102">
            <v>0</v>
          </cell>
          <cell r="CA102">
            <v>0</v>
          </cell>
          <cell r="CB102">
            <v>0</v>
          </cell>
        </row>
        <row r="103">
          <cell r="A103">
            <v>30207222</v>
          </cell>
          <cell r="B103" t="str">
            <v xml:space="preserve">CONSTRUCCION CONEXIÓN VIAL CONJUNTO HABITACIONAL NUEVA CIUDAD </v>
          </cell>
          <cell r="E103" t="str">
            <v>GRANEROS</v>
          </cell>
          <cell r="H103" t="str">
            <v xml:space="preserve">3995 </v>
          </cell>
          <cell r="I103">
            <v>41703</v>
          </cell>
          <cell r="J103">
            <v>81870</v>
          </cell>
          <cell r="K103">
            <v>79147.557000000001</v>
          </cell>
          <cell r="Q103">
            <v>58680.055999999997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58680.055999999997</v>
          </cell>
          <cell r="AG103">
            <v>20467.501000000004</v>
          </cell>
          <cell r="BA103">
            <v>0</v>
          </cell>
          <cell r="CA103">
            <v>0</v>
          </cell>
          <cell r="CB103">
            <v>0</v>
          </cell>
        </row>
        <row r="104">
          <cell r="A104">
            <v>30448722</v>
          </cell>
          <cell r="B104" t="str">
            <v>CONSERVACION ESTADIO DE PELEQUEN COMUNA DE MALLOA</v>
          </cell>
          <cell r="D104">
            <v>23</v>
          </cell>
          <cell r="E104" t="str">
            <v>MALLOA</v>
          </cell>
          <cell r="H104" t="str">
            <v>4704</v>
          </cell>
          <cell r="I104">
            <v>42508</v>
          </cell>
          <cell r="J104">
            <v>48993</v>
          </cell>
          <cell r="K104">
            <v>48993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24496.5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24496.5</v>
          </cell>
          <cell r="AG104">
            <v>24496.5</v>
          </cell>
          <cell r="BA104">
            <v>0</v>
          </cell>
          <cell r="CA104">
            <v>0</v>
          </cell>
          <cell r="CB104">
            <v>0</v>
          </cell>
        </row>
        <row r="105">
          <cell r="A105">
            <v>30459355</v>
          </cell>
          <cell r="B105" t="str">
            <v>CONSTRUCCION DE AGUA POTABLE RURAL SECTOR LOS ROBLES COLONIA DE QUINTA, COMUNA CHIMBARONGO</v>
          </cell>
          <cell r="D105">
            <v>3</v>
          </cell>
          <cell r="E105" t="str">
            <v>CHIMBARONGO</v>
          </cell>
          <cell r="H105">
            <v>4781</v>
          </cell>
          <cell r="I105">
            <v>42552</v>
          </cell>
          <cell r="J105">
            <v>25950</v>
          </cell>
          <cell r="K105">
            <v>25691.625</v>
          </cell>
          <cell r="Q105">
            <v>0</v>
          </cell>
          <cell r="R105">
            <v>24407.044000000002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24407.044000000002</v>
          </cell>
          <cell r="AG105">
            <v>1284.5809999999983</v>
          </cell>
          <cell r="BA105">
            <v>0</v>
          </cell>
          <cell r="CA105">
            <v>0</v>
          </cell>
          <cell r="CB105">
            <v>0</v>
          </cell>
        </row>
        <row r="106">
          <cell r="A106">
            <v>30423722</v>
          </cell>
          <cell r="B106" t="str">
            <v xml:space="preserve">PAVIMENTACION CALLE LOS PINOS </v>
          </cell>
          <cell r="D106">
            <v>4</v>
          </cell>
          <cell r="E106" t="str">
            <v>CODEGUA</v>
          </cell>
          <cell r="F106" t="str">
            <v>FAR</v>
          </cell>
          <cell r="G106" t="str">
            <v>Letra B</v>
          </cell>
          <cell r="H106">
            <v>4781</v>
          </cell>
          <cell r="I106">
            <v>42552</v>
          </cell>
          <cell r="J106">
            <v>86292</v>
          </cell>
          <cell r="K106">
            <v>74348.201000000001</v>
          </cell>
          <cell r="Q106">
            <v>56299.650999999998</v>
          </cell>
          <cell r="R106">
            <v>12717.522999999999</v>
          </cell>
          <cell r="S106">
            <v>0</v>
          </cell>
          <cell r="T106">
            <v>547.24800000000005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69564.422000000006</v>
          </cell>
          <cell r="AG106">
            <v>4783.7790000000041</v>
          </cell>
          <cell r="BA106">
            <v>0</v>
          </cell>
          <cell r="CA106">
            <v>0</v>
          </cell>
          <cell r="CB106">
            <v>0</v>
          </cell>
        </row>
        <row r="107">
          <cell r="A107">
            <v>30423681</v>
          </cell>
          <cell r="B107" t="str">
            <v xml:space="preserve">PAVIMENTACION CALLE LOS AROMOS </v>
          </cell>
          <cell r="E107" t="str">
            <v>CODEGUA</v>
          </cell>
          <cell r="F107" t="str">
            <v>FAR</v>
          </cell>
          <cell r="G107" t="str">
            <v>Letra B</v>
          </cell>
          <cell r="H107">
            <v>4781</v>
          </cell>
          <cell r="I107">
            <v>42552</v>
          </cell>
          <cell r="J107">
            <v>86308</v>
          </cell>
          <cell r="K107">
            <v>68006.388000000006</v>
          </cell>
          <cell r="Q107">
            <v>58990.306000000004</v>
          </cell>
          <cell r="R107">
            <v>9016.0820000000003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68006.388000000006</v>
          </cell>
          <cell r="AG107">
            <v>1.8189894035458565E-12</v>
          </cell>
          <cell r="BA107">
            <v>0</v>
          </cell>
          <cell r="CA107">
            <v>0</v>
          </cell>
          <cell r="CB107">
            <v>0</v>
          </cell>
        </row>
        <row r="108">
          <cell r="A108">
            <v>30343773</v>
          </cell>
          <cell r="B108" t="str">
            <v>PAVIMENTACION CALLE 5 DE ABRIL</v>
          </cell>
          <cell r="E108" t="str">
            <v>CODEGUA</v>
          </cell>
          <cell r="F108" t="str">
            <v>FAR</v>
          </cell>
          <cell r="G108" t="str">
            <v>Letra B</v>
          </cell>
          <cell r="H108">
            <v>4781</v>
          </cell>
          <cell r="I108">
            <v>42552</v>
          </cell>
          <cell r="J108">
            <v>57490</v>
          </cell>
          <cell r="K108">
            <v>48866.5</v>
          </cell>
          <cell r="Q108">
            <v>5346.67</v>
          </cell>
          <cell r="R108">
            <v>39952.575000000004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45299.245000000003</v>
          </cell>
          <cell r="AG108">
            <v>3567.2549999999974</v>
          </cell>
          <cell r="BA108">
            <v>0</v>
          </cell>
          <cell r="CA108">
            <v>0</v>
          </cell>
          <cell r="CB108">
            <v>0</v>
          </cell>
        </row>
        <row r="109">
          <cell r="A109">
            <v>30437459</v>
          </cell>
          <cell r="B109" t="str">
            <v>MEJORAMIENTO ESPACIOS PUBLICOS CALLE ESTADIO,COMUNA DE GRANEROS</v>
          </cell>
          <cell r="D109">
            <v>11</v>
          </cell>
          <cell r="E109" t="str">
            <v>GRANEROS</v>
          </cell>
          <cell r="F109" t="str">
            <v>FAR</v>
          </cell>
          <cell r="G109" t="str">
            <v>Letra B</v>
          </cell>
          <cell r="H109">
            <v>4781</v>
          </cell>
          <cell r="I109">
            <v>42552</v>
          </cell>
          <cell r="J109">
            <v>86395</v>
          </cell>
          <cell r="K109">
            <v>86276.672999999995</v>
          </cell>
          <cell r="Q109">
            <v>0</v>
          </cell>
          <cell r="R109">
            <v>43585.629000000001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43585.629000000001</v>
          </cell>
          <cell r="AG109">
            <v>42691.043999999994</v>
          </cell>
          <cell r="BA109">
            <v>0</v>
          </cell>
          <cell r="CA109">
            <v>0</v>
          </cell>
          <cell r="CB109">
            <v>0</v>
          </cell>
        </row>
        <row r="110">
          <cell r="A110">
            <v>30437723</v>
          </cell>
          <cell r="B110" t="str">
            <v>MEJORAMIENTO ACCESIBILIDAD PARQUE COMUNAL ALBERTO HURTADO,COMUNA GRANEROS</v>
          </cell>
          <cell r="D110">
            <v>12</v>
          </cell>
          <cell r="E110" t="str">
            <v>GRANEROS</v>
          </cell>
          <cell r="F110" t="str">
            <v>FAR</v>
          </cell>
          <cell r="G110" t="str">
            <v>Letra B</v>
          </cell>
          <cell r="H110">
            <v>4781</v>
          </cell>
          <cell r="I110">
            <v>42552</v>
          </cell>
          <cell r="J110">
            <v>86396</v>
          </cell>
          <cell r="K110">
            <v>86396</v>
          </cell>
          <cell r="Q110">
            <v>0</v>
          </cell>
          <cell r="R110">
            <v>53781.697</v>
          </cell>
          <cell r="S110">
            <v>31193.394999999997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84975.092000000004</v>
          </cell>
          <cell r="AG110">
            <v>1420.9080000000031</v>
          </cell>
          <cell r="BA110">
            <v>0</v>
          </cell>
          <cell r="CA110">
            <v>0</v>
          </cell>
          <cell r="CB110">
            <v>0</v>
          </cell>
        </row>
        <row r="111">
          <cell r="A111">
            <v>30459240</v>
          </cell>
          <cell r="B111" t="str">
            <v>REPOSICION VEREDAS CALLE ANTONIO VARAS,COMUNA DE GRANEROS</v>
          </cell>
          <cell r="D111">
            <v>13</v>
          </cell>
          <cell r="E111" t="str">
            <v>GRANEROS</v>
          </cell>
          <cell r="F111" t="str">
            <v>FAR</v>
          </cell>
          <cell r="G111" t="str">
            <v>Letra B</v>
          </cell>
          <cell r="H111">
            <v>4781</v>
          </cell>
          <cell r="I111">
            <v>42552</v>
          </cell>
          <cell r="J111">
            <v>89901</v>
          </cell>
          <cell r="K111">
            <v>88016.463000000003</v>
          </cell>
          <cell r="Q111">
            <v>0</v>
          </cell>
          <cell r="R111">
            <v>66049.383000000002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66049.383000000002</v>
          </cell>
          <cell r="AG111">
            <v>21967.08</v>
          </cell>
          <cell r="BA111">
            <v>0</v>
          </cell>
          <cell r="CA111">
            <v>0</v>
          </cell>
          <cell r="CB111">
            <v>0</v>
          </cell>
        </row>
        <row r="112">
          <cell r="A112">
            <v>30465534</v>
          </cell>
          <cell r="B112" t="str">
            <v>MEJORAMIENTO PLAZA DE JUEGOS URBANO, COMUNA DE LITUECHE</v>
          </cell>
          <cell r="E112" t="str">
            <v>LITUECHE</v>
          </cell>
          <cell r="H112">
            <v>4781</v>
          </cell>
          <cell r="I112">
            <v>42552</v>
          </cell>
          <cell r="J112">
            <v>86395</v>
          </cell>
          <cell r="Q112">
            <v>0</v>
          </cell>
          <cell r="R112">
            <v>77409.919999999998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77409.919999999998</v>
          </cell>
          <cell r="AG112">
            <v>8985.0800000000017</v>
          </cell>
          <cell r="BA112">
            <v>0</v>
          </cell>
          <cell r="CA112">
            <v>0</v>
          </cell>
          <cell r="CB112">
            <v>0</v>
          </cell>
        </row>
        <row r="113">
          <cell r="A113">
            <v>30459553</v>
          </cell>
          <cell r="B113" t="str">
            <v>MEJORAMIENTO VARIAS CALLES SANTA TERESA N°1793</v>
          </cell>
          <cell r="D113">
            <v>19</v>
          </cell>
          <cell r="E113" t="str">
            <v>MACHALÍ</v>
          </cell>
          <cell r="F113" t="str">
            <v>FAR</v>
          </cell>
          <cell r="G113" t="str">
            <v>Letra B</v>
          </cell>
          <cell r="H113">
            <v>4781</v>
          </cell>
          <cell r="I113">
            <v>42552</v>
          </cell>
          <cell r="J113">
            <v>89756</v>
          </cell>
          <cell r="K113">
            <v>89756</v>
          </cell>
          <cell r="Q113">
            <v>0</v>
          </cell>
          <cell r="R113">
            <v>30470.593000000001</v>
          </cell>
          <cell r="S113">
            <v>59170.678999999996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89641.271999999997</v>
          </cell>
          <cell r="AG113">
            <v>114.72800000000279</v>
          </cell>
          <cell r="BA113">
            <v>0</v>
          </cell>
          <cell r="CA113">
            <v>0</v>
          </cell>
          <cell r="CB113">
            <v>0</v>
          </cell>
        </row>
        <row r="114">
          <cell r="A114">
            <v>30457683</v>
          </cell>
          <cell r="B114" t="str">
            <v>OBRAS DE MEJORAMIENTO ESTADIO Y GIMNASIO MUNICIPAL DE CORCOLEN</v>
          </cell>
          <cell r="D114">
            <v>21</v>
          </cell>
          <cell r="E114" t="str">
            <v>MALLOA</v>
          </cell>
          <cell r="H114">
            <v>4781</v>
          </cell>
          <cell r="I114">
            <v>42552</v>
          </cell>
          <cell r="J114">
            <v>89910</v>
          </cell>
          <cell r="K114">
            <v>83486.289000000004</v>
          </cell>
          <cell r="Q114">
            <v>0</v>
          </cell>
          <cell r="R114">
            <v>73827.561000000002</v>
          </cell>
          <cell r="S114">
            <v>0</v>
          </cell>
          <cell r="T114">
            <v>7571.5649999999996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81399.126000000004</v>
          </cell>
          <cell r="AG114">
            <v>2087.1630000000032</v>
          </cell>
          <cell r="BA114">
            <v>0</v>
          </cell>
          <cell r="CA114">
            <v>0</v>
          </cell>
          <cell r="CB114">
            <v>0</v>
          </cell>
        </row>
        <row r="115">
          <cell r="A115">
            <v>30459276</v>
          </cell>
          <cell r="B115" t="str">
            <v>MEJORAMIENTO Y EXTENSION BAJADA A LA PLAYA DE LA BOCA,NAVIDAD</v>
          </cell>
          <cell r="D115">
            <v>28</v>
          </cell>
          <cell r="E115" t="str">
            <v>NAVIDAD</v>
          </cell>
          <cell r="F115" t="str">
            <v>FAR</v>
          </cell>
          <cell r="H115" t="str">
            <v>4781/ res exent 1102</v>
          </cell>
          <cell r="I115" t="str">
            <v>01-07-2016 / 24-10-20222</v>
          </cell>
          <cell r="J115">
            <v>136104</v>
          </cell>
          <cell r="K115">
            <v>85833.938999999998</v>
          </cell>
          <cell r="Q115">
            <v>0</v>
          </cell>
          <cell r="R115">
            <v>0</v>
          </cell>
          <cell r="S115">
            <v>0</v>
          </cell>
          <cell r="T115">
            <v>8487.7549999999992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8487.7549999999992</v>
          </cell>
          <cell r="AG115">
            <v>77346.183999999994</v>
          </cell>
          <cell r="BA115">
            <v>0</v>
          </cell>
          <cell r="CA115">
            <v>0</v>
          </cell>
          <cell r="CB115">
            <v>0</v>
          </cell>
        </row>
        <row r="116">
          <cell r="A116">
            <v>30269924</v>
          </cell>
          <cell r="B116" t="str">
            <v>AMPLIACION Y MEJORAMIENTO POSTA SALUD RURAL SAN JOSE,PALMILLA</v>
          </cell>
          <cell r="D116">
            <v>33</v>
          </cell>
          <cell r="E116" t="str">
            <v>PALMILLA</v>
          </cell>
          <cell r="H116">
            <v>4781</v>
          </cell>
          <cell r="I116">
            <v>42552</v>
          </cell>
          <cell r="J116">
            <v>89872</v>
          </cell>
          <cell r="K116">
            <v>89818.82</v>
          </cell>
          <cell r="Q116">
            <v>0</v>
          </cell>
          <cell r="R116">
            <v>69766.006000000008</v>
          </cell>
          <cell r="S116">
            <v>19166.657999999999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88932.664000000004</v>
          </cell>
          <cell r="AG116">
            <v>886.15599999999904</v>
          </cell>
          <cell r="BA116">
            <v>0</v>
          </cell>
          <cell r="CA116">
            <v>0</v>
          </cell>
          <cell r="CB116">
            <v>0</v>
          </cell>
        </row>
        <row r="117">
          <cell r="A117">
            <v>30214172</v>
          </cell>
          <cell r="B117" t="str">
            <v>CONSTRUCCION DE SEDE COMUNITARIA VILLA NELSON CABRERA</v>
          </cell>
          <cell r="D117">
            <v>34</v>
          </cell>
          <cell r="E117" t="str">
            <v>PALMILLA</v>
          </cell>
          <cell r="H117">
            <v>4781</v>
          </cell>
          <cell r="I117">
            <v>42552</v>
          </cell>
          <cell r="J117">
            <v>89832</v>
          </cell>
          <cell r="K117">
            <v>85547.217000000004</v>
          </cell>
          <cell r="Q117">
            <v>0</v>
          </cell>
          <cell r="R117">
            <v>60457.152999999998</v>
          </cell>
          <cell r="S117">
            <v>23464.647000000001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83921.8</v>
          </cell>
          <cell r="AG117">
            <v>1625.4170000000049</v>
          </cell>
          <cell r="BA117">
            <v>0</v>
          </cell>
          <cell r="CA117">
            <v>0</v>
          </cell>
          <cell r="CB117">
            <v>0</v>
          </cell>
        </row>
        <row r="118">
          <cell r="A118">
            <v>30459561</v>
          </cell>
          <cell r="B118" t="str">
            <v>MEJORAMIENTO ENTRADA PICHIDEGUA</v>
          </cell>
          <cell r="C118" t="str">
            <v>CACHAPOAL</v>
          </cell>
          <cell r="D118">
            <v>45</v>
          </cell>
          <cell r="E118" t="str">
            <v>PICHIDEGUA</v>
          </cell>
          <cell r="H118">
            <v>4781</v>
          </cell>
          <cell r="I118">
            <v>42552</v>
          </cell>
          <cell r="J118">
            <v>89909</v>
          </cell>
          <cell r="K118">
            <v>89909</v>
          </cell>
          <cell r="Q118">
            <v>6378.7219999999998</v>
          </cell>
          <cell r="R118">
            <v>0</v>
          </cell>
          <cell r="S118">
            <v>83062.366999999998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89441.088999999993</v>
          </cell>
          <cell r="AG118">
            <v>467.91100000000733</v>
          </cell>
          <cell r="BA118">
            <v>0</v>
          </cell>
          <cell r="CA118">
            <v>0</v>
          </cell>
          <cell r="CB118">
            <v>0</v>
          </cell>
        </row>
        <row r="119">
          <cell r="A119">
            <v>30459557</v>
          </cell>
          <cell r="B119" t="str">
            <v>CONSTRUCCION DE ACERAS SECTOR LARMAHUE</v>
          </cell>
          <cell r="C119" t="str">
            <v>CACHAPOAL</v>
          </cell>
          <cell r="D119">
            <v>46</v>
          </cell>
          <cell r="E119" t="str">
            <v>PICHIDEGUA</v>
          </cell>
          <cell r="F119" t="str">
            <v>FAR</v>
          </cell>
          <cell r="G119" t="str">
            <v>Letra B</v>
          </cell>
          <cell r="H119">
            <v>4781</v>
          </cell>
          <cell r="I119">
            <v>42552</v>
          </cell>
          <cell r="J119">
            <v>89908</v>
          </cell>
          <cell r="K119">
            <v>89908</v>
          </cell>
          <cell r="Q119">
            <v>7370.9089999999997</v>
          </cell>
          <cell r="R119">
            <v>0</v>
          </cell>
          <cell r="S119">
            <v>81648.206999999995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89019.115999999995</v>
          </cell>
          <cell r="AG119">
            <v>888.88400000000547</v>
          </cell>
          <cell r="BA119">
            <v>0</v>
          </cell>
          <cell r="CA119">
            <v>0</v>
          </cell>
          <cell r="CB119">
            <v>0</v>
          </cell>
        </row>
        <row r="120">
          <cell r="A120">
            <v>30459575</v>
          </cell>
          <cell r="B120" t="str">
            <v>Construccion Areas Verdes Diego de Almagro,Rancagua</v>
          </cell>
          <cell r="D120">
            <v>58</v>
          </cell>
          <cell r="E120" t="str">
            <v>RANCAGUA</v>
          </cell>
          <cell r="H120">
            <v>4781</v>
          </cell>
          <cell r="I120">
            <v>42552</v>
          </cell>
          <cell r="J120">
            <v>89457</v>
          </cell>
          <cell r="K120">
            <v>89457</v>
          </cell>
          <cell r="Q120">
            <v>0</v>
          </cell>
          <cell r="R120">
            <v>81901.222000000009</v>
          </cell>
          <cell r="S120">
            <v>7462.9470000000001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89364.169000000009</v>
          </cell>
          <cell r="AG120">
            <v>92.830999999991036</v>
          </cell>
          <cell r="BA120">
            <v>0</v>
          </cell>
          <cell r="CA120">
            <v>0</v>
          </cell>
          <cell r="CB120">
            <v>0</v>
          </cell>
        </row>
        <row r="121">
          <cell r="A121">
            <v>30459552</v>
          </cell>
          <cell r="B121" t="str">
            <v>MEJORAMIENTO VEREDAS LA COMPAÑÍA TRAMO EL SOL-URSA MAYOR,RANCAGUA</v>
          </cell>
          <cell r="D121">
            <v>59</v>
          </cell>
          <cell r="E121" t="str">
            <v>RANCAGUA</v>
          </cell>
          <cell r="F121" t="str">
            <v>FAR</v>
          </cell>
          <cell r="G121" t="str">
            <v>Letra B</v>
          </cell>
          <cell r="H121">
            <v>4781</v>
          </cell>
          <cell r="I121">
            <v>42552</v>
          </cell>
          <cell r="J121">
            <v>88457</v>
          </cell>
          <cell r="K121">
            <v>76794.41399999999</v>
          </cell>
          <cell r="Q121">
            <v>0</v>
          </cell>
          <cell r="R121">
            <v>6128.4889999999996</v>
          </cell>
          <cell r="S121">
            <v>8380.8580000000002</v>
          </cell>
          <cell r="T121">
            <v>58671.956999999995</v>
          </cell>
          <cell r="U121">
            <v>0</v>
          </cell>
          <cell r="V121">
            <v>3559.4470000000001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76740.750999999989</v>
          </cell>
          <cell r="AG121">
            <v>53.66299999999319</v>
          </cell>
          <cell r="BA121">
            <v>0</v>
          </cell>
          <cell r="CA121">
            <v>0</v>
          </cell>
          <cell r="CB121">
            <v>0</v>
          </cell>
        </row>
        <row r="122">
          <cell r="A122">
            <v>30459563</v>
          </cell>
          <cell r="B122" t="str">
            <v>Mejoramiento Veredas en Sector Rancagua Sur,Rancagua.</v>
          </cell>
          <cell r="D122">
            <v>60</v>
          </cell>
          <cell r="E122" t="str">
            <v>RANCAGUA</v>
          </cell>
          <cell r="F122" t="str">
            <v>FAR</v>
          </cell>
          <cell r="G122" t="str">
            <v>Letra B</v>
          </cell>
          <cell r="H122">
            <v>4781</v>
          </cell>
          <cell r="I122">
            <v>42552</v>
          </cell>
          <cell r="J122">
            <v>88982</v>
          </cell>
          <cell r="K122">
            <v>88982</v>
          </cell>
          <cell r="Q122">
            <v>0</v>
          </cell>
          <cell r="R122">
            <v>84013.278999999995</v>
          </cell>
          <cell r="S122">
            <v>4421.75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88435.028999999995</v>
          </cell>
          <cell r="AG122">
            <v>546.97100000000501</v>
          </cell>
          <cell r="BA122">
            <v>0</v>
          </cell>
          <cell r="CA122">
            <v>0</v>
          </cell>
          <cell r="CB122">
            <v>0</v>
          </cell>
        </row>
        <row r="123">
          <cell r="A123">
            <v>30466387</v>
          </cell>
          <cell r="B123" t="str">
            <v>REPOSICION AREAS VERDES SECTOR NORTE, COMUNA DE RENGO</v>
          </cell>
          <cell r="D123">
            <v>65</v>
          </cell>
          <cell r="E123" t="str">
            <v>RENGO</v>
          </cell>
          <cell r="H123">
            <v>4781</v>
          </cell>
          <cell r="I123">
            <v>42552</v>
          </cell>
          <cell r="J123">
            <v>89900</v>
          </cell>
          <cell r="K123">
            <v>89900</v>
          </cell>
          <cell r="Q123">
            <v>20000</v>
          </cell>
          <cell r="R123">
            <v>67646.226999999999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87646.226999999999</v>
          </cell>
          <cell r="AG123">
            <v>2253.773000000001</v>
          </cell>
          <cell r="BA123">
            <v>0</v>
          </cell>
          <cell r="CA123">
            <v>0</v>
          </cell>
          <cell r="CB123">
            <v>0</v>
          </cell>
        </row>
        <row r="124">
          <cell r="A124">
            <v>30455533</v>
          </cell>
          <cell r="B124" t="str">
            <v>MEJORAMIENTO DE GRADERIAS Y MALLAS OLIMPICAS VARIAS</v>
          </cell>
          <cell r="D124">
            <v>66</v>
          </cell>
          <cell r="E124" t="str">
            <v>RENGO</v>
          </cell>
          <cell r="H124">
            <v>4781</v>
          </cell>
          <cell r="I124">
            <v>42552</v>
          </cell>
          <cell r="J124">
            <v>89900</v>
          </cell>
          <cell r="K124">
            <v>89900</v>
          </cell>
          <cell r="Q124">
            <v>20000</v>
          </cell>
          <cell r="R124">
            <v>61400.497999999992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81400.497999999992</v>
          </cell>
          <cell r="AG124">
            <v>8499.5020000000077</v>
          </cell>
          <cell r="BA124">
            <v>0</v>
          </cell>
          <cell r="CA124">
            <v>0</v>
          </cell>
          <cell r="CB124">
            <v>0</v>
          </cell>
        </row>
        <row r="125">
          <cell r="A125">
            <v>30345487</v>
          </cell>
          <cell r="B125" t="str">
            <v>MEJORAMIENTO ESTADIO TEMSA,COMUNA DE RENGO</v>
          </cell>
          <cell r="D125">
            <v>68</v>
          </cell>
          <cell r="E125" t="str">
            <v>RENGO</v>
          </cell>
          <cell r="H125">
            <v>4781</v>
          </cell>
          <cell r="I125">
            <v>42552</v>
          </cell>
          <cell r="J125">
            <v>89900</v>
          </cell>
          <cell r="K125">
            <v>89900</v>
          </cell>
          <cell r="Q125">
            <v>20000</v>
          </cell>
          <cell r="R125">
            <v>62596.058999999994</v>
          </cell>
          <cell r="S125">
            <v>6460.3490000000002</v>
          </cell>
          <cell r="T125">
            <v>816.26499999999999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89872.672999999995</v>
          </cell>
          <cell r="AG125">
            <v>27.327000000006024</v>
          </cell>
          <cell r="BA125">
            <v>0</v>
          </cell>
          <cell r="CA125">
            <v>0</v>
          </cell>
          <cell r="CB125">
            <v>0</v>
          </cell>
        </row>
        <row r="126">
          <cell r="A126">
            <v>30382677</v>
          </cell>
          <cell r="B126" t="str">
            <v>CONSTRUCCION PARADEROS Y MEJORAMIENTO CALLE SANTA AMALIA,REQUINOA</v>
          </cell>
          <cell r="D126">
            <v>75</v>
          </cell>
          <cell r="E126" t="str">
            <v>REQUÍNOA</v>
          </cell>
          <cell r="F126" t="str">
            <v>FAR</v>
          </cell>
          <cell r="G126" t="str">
            <v>Letra B</v>
          </cell>
          <cell r="H126">
            <v>4781</v>
          </cell>
          <cell r="I126">
            <v>42552</v>
          </cell>
          <cell r="J126">
            <v>89910</v>
          </cell>
          <cell r="K126">
            <v>89910</v>
          </cell>
          <cell r="Q126">
            <v>0</v>
          </cell>
          <cell r="R126">
            <v>53457.956999999995</v>
          </cell>
          <cell r="S126">
            <v>24710.432000000001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78168.388999999996</v>
          </cell>
          <cell r="AG126">
            <v>11741.611000000004</v>
          </cell>
          <cell r="BA126">
            <v>0</v>
          </cell>
          <cell r="CA126">
            <v>0</v>
          </cell>
          <cell r="CB126">
            <v>0</v>
          </cell>
        </row>
        <row r="127">
          <cell r="A127">
            <v>30447980</v>
          </cell>
          <cell r="B127" t="str">
            <v>MEJORAMIENTO CANCHAS 3 Y 4 RECINTO ESTADIO MUNICIPAL</v>
          </cell>
          <cell r="D127">
            <v>78</v>
          </cell>
          <cell r="E127" t="str">
            <v xml:space="preserve">SAN FERNANDO </v>
          </cell>
          <cell r="H127">
            <v>4781</v>
          </cell>
          <cell r="I127">
            <v>42552</v>
          </cell>
          <cell r="J127">
            <v>88562</v>
          </cell>
          <cell r="K127">
            <v>85305.880999999994</v>
          </cell>
          <cell r="Q127">
            <v>0</v>
          </cell>
          <cell r="R127">
            <v>72840.600000000006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72840.600000000006</v>
          </cell>
          <cell r="AG127">
            <v>12465.280999999988</v>
          </cell>
          <cell r="BA127">
            <v>0</v>
          </cell>
          <cell r="CA127">
            <v>0</v>
          </cell>
          <cell r="CB127">
            <v>0</v>
          </cell>
        </row>
        <row r="128">
          <cell r="A128">
            <v>30459218</v>
          </cell>
          <cell r="B128" t="str">
            <v>CONSTRUCCION PISCINA SEMI OLIPICA MUNICIPAL SAN VICENTE DE TAGUA TAGUA</v>
          </cell>
          <cell r="D128">
            <v>79</v>
          </cell>
          <cell r="E128" t="str">
            <v>SAN VICENTE</v>
          </cell>
          <cell r="H128">
            <v>4781</v>
          </cell>
          <cell r="I128">
            <v>42552</v>
          </cell>
          <cell r="J128">
            <v>89905</v>
          </cell>
          <cell r="K128">
            <v>89011.562999999995</v>
          </cell>
          <cell r="Q128">
            <v>0</v>
          </cell>
          <cell r="R128">
            <v>66986.766000000003</v>
          </cell>
          <cell r="S128">
            <v>19907.948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86894.714000000007</v>
          </cell>
          <cell r="AG128">
            <v>2116.8489999999911</v>
          </cell>
          <cell r="BA128">
            <v>0</v>
          </cell>
          <cell r="CA128">
            <v>0</v>
          </cell>
          <cell r="CB128">
            <v>0</v>
          </cell>
        </row>
        <row r="129">
          <cell r="A129">
            <v>30482037</v>
          </cell>
          <cell r="B129" t="str">
            <v>MEJORAMIENTO ALUMBRADO PÚBLICOS DIVERSOS SECTORES</v>
          </cell>
          <cell r="D129">
            <v>151</v>
          </cell>
          <cell r="E129" t="str">
            <v>NANCAGUA</v>
          </cell>
          <cell r="F129" t="str">
            <v>FAR</v>
          </cell>
          <cell r="G129" t="str">
            <v>Letra B</v>
          </cell>
          <cell r="H129">
            <v>5066</v>
          </cell>
          <cell r="I129">
            <v>42879</v>
          </cell>
          <cell r="J129">
            <v>83927</v>
          </cell>
          <cell r="K129">
            <v>83888.1</v>
          </cell>
          <cell r="R129">
            <v>0</v>
          </cell>
          <cell r="S129">
            <v>59265.427000000003</v>
          </cell>
          <cell r="T129">
            <v>23009.985000000001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82275.412000000011</v>
          </cell>
          <cell r="AG129">
            <v>1612.6880000000019</v>
          </cell>
          <cell r="BA129">
            <v>0</v>
          </cell>
          <cell r="CA129">
            <v>0</v>
          </cell>
          <cell r="CB129">
            <v>0</v>
          </cell>
        </row>
        <row r="130">
          <cell r="A130">
            <v>30484682</v>
          </cell>
          <cell r="B130" t="str">
            <v>MEJORAMIENTO Y HABILITACIÓN CESFAM INTERNADO COMUNA DE CHEPICA</v>
          </cell>
          <cell r="D130">
            <v>86</v>
          </cell>
          <cell r="E130" t="str">
            <v>CHÉPICA</v>
          </cell>
          <cell r="H130">
            <v>5172</v>
          </cell>
          <cell r="I130">
            <v>43000</v>
          </cell>
          <cell r="J130">
            <v>92456</v>
          </cell>
          <cell r="K130">
            <v>90741.296000000002</v>
          </cell>
          <cell r="R130">
            <v>0</v>
          </cell>
          <cell r="S130">
            <v>89597.722000000009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89597.722000000009</v>
          </cell>
          <cell r="AG130">
            <v>1143.5739999999932</v>
          </cell>
          <cell r="BA130">
            <v>0</v>
          </cell>
          <cell r="CA130">
            <v>0</v>
          </cell>
          <cell r="CB130">
            <v>0</v>
          </cell>
        </row>
        <row r="131">
          <cell r="A131">
            <v>30468991</v>
          </cell>
          <cell r="B131" t="str">
            <v>CONSTRUCCIÓN MULTICANCHA Y ÁREA VERDE VILLA SAN JOSÉ EL MOLINO, COLTAUCO</v>
          </cell>
          <cell r="D131">
            <v>146</v>
          </cell>
          <cell r="E131" t="str">
            <v>COLTAUCO</v>
          </cell>
          <cell r="H131">
            <v>5172</v>
          </cell>
          <cell r="I131">
            <v>43000</v>
          </cell>
          <cell r="J131">
            <v>89994</v>
          </cell>
          <cell r="K131">
            <v>85957.346000000005</v>
          </cell>
          <cell r="R131">
            <v>0</v>
          </cell>
          <cell r="S131">
            <v>74097.805999999997</v>
          </cell>
          <cell r="T131">
            <v>10828.052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84925.857999999993</v>
          </cell>
          <cell r="AG131">
            <v>1031.4880000000085</v>
          </cell>
          <cell r="BA131">
            <v>0</v>
          </cell>
          <cell r="CA131">
            <v>0</v>
          </cell>
          <cell r="CB131">
            <v>0</v>
          </cell>
        </row>
        <row r="132">
          <cell r="A132">
            <v>30487290</v>
          </cell>
          <cell r="B132" t="str">
            <v>CONSTRUCCION TORRES DE ILUMINACION Y CASETA CANCHA CUB DEPORTIVO UNIÓN MIRAFLORES</v>
          </cell>
          <cell r="D132">
            <v>6</v>
          </cell>
          <cell r="E132" t="str">
            <v>DOÑIHUE</v>
          </cell>
          <cell r="H132">
            <v>5172</v>
          </cell>
          <cell r="I132">
            <v>43000</v>
          </cell>
          <cell r="J132">
            <v>69850</v>
          </cell>
          <cell r="K132">
            <v>69937.081000000006</v>
          </cell>
          <cell r="R132">
            <v>43020.137000000002</v>
          </cell>
          <cell r="S132">
            <v>26829.862999999998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69850</v>
          </cell>
          <cell r="AG132">
            <v>87.081000000005588</v>
          </cell>
          <cell r="BA132">
            <v>0</v>
          </cell>
          <cell r="CA132">
            <v>0</v>
          </cell>
          <cell r="CB132">
            <v>0</v>
          </cell>
        </row>
        <row r="133">
          <cell r="A133">
            <v>30437457</v>
          </cell>
          <cell r="B133" t="str">
            <v>MEJORAMIENTO  DISTINTAS ÁREAS VERDES,COMUNA DE GRANEROS</v>
          </cell>
          <cell r="D133">
            <v>285</v>
          </cell>
          <cell r="E133" t="str">
            <v>GRANEROS</v>
          </cell>
          <cell r="H133">
            <v>5172</v>
          </cell>
          <cell r="I133">
            <v>43000</v>
          </cell>
          <cell r="J133">
            <v>86381</v>
          </cell>
          <cell r="K133">
            <v>86366.733999999997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86317.010999999999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86317.010999999999</v>
          </cell>
          <cell r="AG133">
            <v>49.722999999998137</v>
          </cell>
          <cell r="BA133">
            <v>0</v>
          </cell>
          <cell r="CA133">
            <v>0</v>
          </cell>
          <cell r="CB133">
            <v>0</v>
          </cell>
        </row>
        <row r="134">
          <cell r="A134">
            <v>30487286</v>
          </cell>
          <cell r="B134" t="str">
            <v>CONSTRUCCION CANCHA PASTO NATURAL CLUB DEPORTIVO SANTA MARTA</v>
          </cell>
          <cell r="D134">
            <v>129</v>
          </cell>
          <cell r="E134" t="str">
            <v>LAS CABRAS</v>
          </cell>
          <cell r="H134">
            <v>5172</v>
          </cell>
          <cell r="I134">
            <v>43000</v>
          </cell>
          <cell r="J134">
            <v>92000</v>
          </cell>
          <cell r="K134">
            <v>92000</v>
          </cell>
          <cell r="R134">
            <v>0</v>
          </cell>
          <cell r="S134">
            <v>23000</v>
          </cell>
          <cell r="T134">
            <v>9417.8520000000008</v>
          </cell>
          <cell r="U134">
            <v>0</v>
          </cell>
          <cell r="V134">
            <v>59540.4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91958.252000000008</v>
          </cell>
          <cell r="AG134">
            <v>41.747999999999593</v>
          </cell>
          <cell r="BA134">
            <v>0</v>
          </cell>
          <cell r="CA134">
            <v>0</v>
          </cell>
          <cell r="CB134">
            <v>0</v>
          </cell>
        </row>
        <row r="135">
          <cell r="A135">
            <v>30440024</v>
          </cell>
          <cell r="B135" t="str">
            <v>MEJORAMIENTO URBANO DE ACERAS, CALLES SANTA MONICA Y LA CONCEPCION</v>
          </cell>
          <cell r="D135">
            <v>96</v>
          </cell>
          <cell r="E135" t="str">
            <v>LITUECHE</v>
          </cell>
          <cell r="F135" t="str">
            <v>FAR</v>
          </cell>
          <cell r="G135" t="str">
            <v>Letra B</v>
          </cell>
          <cell r="H135">
            <v>5172</v>
          </cell>
          <cell r="I135">
            <v>43000</v>
          </cell>
          <cell r="J135">
            <v>86100</v>
          </cell>
          <cell r="K135">
            <v>86100</v>
          </cell>
          <cell r="R135">
            <v>0</v>
          </cell>
          <cell r="S135">
            <v>82721.356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82721.356</v>
          </cell>
          <cell r="AG135">
            <v>3378.6440000000002</v>
          </cell>
          <cell r="BA135">
            <v>0</v>
          </cell>
          <cell r="CA135">
            <v>0</v>
          </cell>
          <cell r="CB135">
            <v>0</v>
          </cell>
        </row>
        <row r="136">
          <cell r="A136">
            <v>30484778</v>
          </cell>
          <cell r="B136" t="str">
            <v>CONSTRUCCIÓN CAMARINES, COCINA Y SS.HH. ESTADIO MALLERMO</v>
          </cell>
          <cell r="D136">
            <v>99</v>
          </cell>
          <cell r="E136" t="str">
            <v>MARCHIGÜE</v>
          </cell>
          <cell r="H136">
            <v>5172</v>
          </cell>
          <cell r="I136">
            <v>43000</v>
          </cell>
          <cell r="J136">
            <v>92457</v>
          </cell>
          <cell r="K136">
            <v>92457</v>
          </cell>
          <cell r="R136">
            <v>0</v>
          </cell>
          <cell r="S136">
            <v>60179.538</v>
          </cell>
          <cell r="T136">
            <v>0</v>
          </cell>
          <cell r="U136">
            <v>0</v>
          </cell>
          <cell r="V136">
            <v>23016.098000000002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83195.635999999999</v>
          </cell>
          <cell r="AG136">
            <v>9261.3639999999978</v>
          </cell>
          <cell r="BA136">
            <v>0</v>
          </cell>
          <cell r="CA136">
            <v>0</v>
          </cell>
          <cell r="CB136">
            <v>0</v>
          </cell>
        </row>
        <row r="137">
          <cell r="A137">
            <v>30485499</v>
          </cell>
          <cell r="B137" t="str">
            <v>CONSTRUCCION DE VEREDAS PALMILLA CENTRO</v>
          </cell>
          <cell r="D137">
            <v>157</v>
          </cell>
          <cell r="E137" t="str">
            <v>PALMILLA</v>
          </cell>
          <cell r="F137" t="str">
            <v>FAR</v>
          </cell>
          <cell r="G137" t="str">
            <v>Letra B</v>
          </cell>
          <cell r="H137">
            <v>5190</v>
          </cell>
          <cell r="I137">
            <v>43019</v>
          </cell>
          <cell r="J137">
            <v>92390</v>
          </cell>
          <cell r="K137">
            <v>92389.998999999996</v>
          </cell>
          <cell r="R137">
            <v>0</v>
          </cell>
          <cell r="S137">
            <v>0</v>
          </cell>
          <cell r="T137">
            <v>79201.769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79201.769</v>
          </cell>
          <cell r="AG137">
            <v>13188.229999999996</v>
          </cell>
          <cell r="BA137">
            <v>0</v>
          </cell>
          <cell r="CA137">
            <v>0</v>
          </cell>
          <cell r="CB137">
            <v>0</v>
          </cell>
        </row>
        <row r="138">
          <cell r="A138">
            <v>30129942</v>
          </cell>
          <cell r="B138" t="str">
            <v>CONSTRUCCION DE SALON MULTIUSO SAN JOSÉ DEL CARMEN</v>
          </cell>
          <cell r="D138">
            <v>158</v>
          </cell>
          <cell r="E138" t="str">
            <v>PALMILLA</v>
          </cell>
          <cell r="H138">
            <v>5172</v>
          </cell>
          <cell r="I138">
            <v>43000</v>
          </cell>
          <cell r="J138">
            <v>92449</v>
          </cell>
          <cell r="K138">
            <v>92448.998000000007</v>
          </cell>
          <cell r="R138">
            <v>0</v>
          </cell>
          <cell r="S138">
            <v>17997.47</v>
          </cell>
          <cell r="T138">
            <v>53192.610999999997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71190.081000000006</v>
          </cell>
          <cell r="AG138">
            <v>21258.917000000009</v>
          </cell>
          <cell r="BA138">
            <v>0</v>
          </cell>
          <cell r="CA138">
            <v>0</v>
          </cell>
          <cell r="CB138">
            <v>0</v>
          </cell>
        </row>
        <row r="139">
          <cell r="A139">
            <v>30396775</v>
          </cell>
          <cell r="B139" t="str">
            <v>MEJORAMIENTO INTEGRAL MULTICANCHA VILLA SAN FRANCISCO</v>
          </cell>
          <cell r="D139">
            <v>169</v>
          </cell>
          <cell r="E139" t="str">
            <v>PERALILLO</v>
          </cell>
          <cell r="H139">
            <v>5172</v>
          </cell>
          <cell r="I139">
            <v>43000</v>
          </cell>
          <cell r="J139">
            <v>86301</v>
          </cell>
          <cell r="K139">
            <v>86045.850999999995</v>
          </cell>
          <cell r="R139">
            <v>0</v>
          </cell>
          <cell r="S139">
            <v>36410.995000000003</v>
          </cell>
          <cell r="T139">
            <v>44884.853999999999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81295.849000000002</v>
          </cell>
          <cell r="AG139">
            <v>4750.0019999999931</v>
          </cell>
          <cell r="BA139">
            <v>0</v>
          </cell>
          <cell r="CA139">
            <v>0</v>
          </cell>
          <cell r="CB139">
            <v>0</v>
          </cell>
        </row>
        <row r="140">
          <cell r="A140">
            <v>30478988</v>
          </cell>
          <cell r="B140" t="str">
            <v>MEJORAMIENTO ESPACIOS PUBLICOS CALLE 1 Y 2 DE OCTUBRE, RANCAGUA</v>
          </cell>
          <cell r="D140">
            <v>113</v>
          </cell>
          <cell r="E140" t="str">
            <v>RANCAGUA</v>
          </cell>
          <cell r="F140" t="str">
            <v>FAR</v>
          </cell>
          <cell r="G140" t="str">
            <v>Letra B</v>
          </cell>
          <cell r="H140">
            <v>5172</v>
          </cell>
          <cell r="I140">
            <v>43000</v>
          </cell>
          <cell r="J140">
            <v>87858</v>
          </cell>
          <cell r="K140">
            <v>82523.562000000005</v>
          </cell>
          <cell r="R140">
            <v>0</v>
          </cell>
          <cell r="S140">
            <v>56175.519</v>
          </cell>
          <cell r="T140">
            <v>22197.903999999999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78373.422999999995</v>
          </cell>
          <cell r="AG140">
            <v>4150.1390000000065</v>
          </cell>
          <cell r="BA140">
            <v>0</v>
          </cell>
          <cell r="CA140">
            <v>0</v>
          </cell>
          <cell r="CB140">
            <v>0</v>
          </cell>
        </row>
        <row r="141">
          <cell r="A141">
            <v>30466735</v>
          </cell>
          <cell r="B141" t="str">
            <v>REPOSICION AREAS VERDES SECTOR SUR, COMUNA DE RENGO</v>
          </cell>
          <cell r="D141">
            <v>70</v>
          </cell>
          <cell r="E141" t="str">
            <v>RENGO</v>
          </cell>
          <cell r="H141">
            <v>5172</v>
          </cell>
          <cell r="I141">
            <v>43000</v>
          </cell>
          <cell r="J141">
            <v>92457</v>
          </cell>
          <cell r="K141">
            <v>92457</v>
          </cell>
          <cell r="R141">
            <v>0</v>
          </cell>
          <cell r="S141">
            <v>90799.281999999992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90799.281999999992</v>
          </cell>
          <cell r="AG141">
            <v>1657.718000000008</v>
          </cell>
          <cell r="BA141">
            <v>0</v>
          </cell>
          <cell r="CA141">
            <v>0</v>
          </cell>
          <cell r="CB141">
            <v>0</v>
          </cell>
        </row>
        <row r="142">
          <cell r="A142">
            <v>30483472</v>
          </cell>
          <cell r="B142" t="str">
            <v>MEJORAMIENTO DE CIERROS Y GRADERIAS DE CANCHAS DE FUTBOL</v>
          </cell>
          <cell r="D142">
            <v>71</v>
          </cell>
          <cell r="E142" t="str">
            <v>RENGO</v>
          </cell>
          <cell r="H142">
            <v>5172</v>
          </cell>
          <cell r="I142">
            <v>43000</v>
          </cell>
          <cell r="J142">
            <v>92457</v>
          </cell>
          <cell r="K142">
            <v>92457</v>
          </cell>
          <cell r="R142">
            <v>0</v>
          </cell>
          <cell r="S142">
            <v>69604.009000000005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69604.009000000005</v>
          </cell>
          <cell r="AG142">
            <v>22852.990999999995</v>
          </cell>
          <cell r="BA142">
            <v>0</v>
          </cell>
          <cell r="CA142">
            <v>0</v>
          </cell>
          <cell r="CB142">
            <v>0</v>
          </cell>
        </row>
        <row r="143">
          <cell r="A143">
            <v>30483462</v>
          </cell>
          <cell r="B143" t="str">
            <v>MEJORAMIENTO CANCHAS DE FUTBOL VARIOS SECTORES COMUNA DE RENGO</v>
          </cell>
          <cell r="D143">
            <v>72</v>
          </cell>
          <cell r="E143" t="str">
            <v>RENGO</v>
          </cell>
          <cell r="H143">
            <v>5172</v>
          </cell>
          <cell r="I143">
            <v>43000</v>
          </cell>
          <cell r="J143">
            <v>92457</v>
          </cell>
          <cell r="K143">
            <v>92457</v>
          </cell>
          <cell r="R143">
            <v>0</v>
          </cell>
          <cell r="S143">
            <v>70486.918999999994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70486.918999999994</v>
          </cell>
          <cell r="AG143">
            <v>21970.081000000006</v>
          </cell>
          <cell r="BA143">
            <v>0</v>
          </cell>
          <cell r="CA143">
            <v>0</v>
          </cell>
          <cell r="CB143">
            <v>0</v>
          </cell>
        </row>
        <row r="144">
          <cell r="A144">
            <v>30486894</v>
          </cell>
          <cell r="B144" t="str">
            <v>CONSTRUCCIÓN CUBIERTA PATIO ESCUELA DAVID DEL CURTO</v>
          </cell>
          <cell r="D144">
            <v>229</v>
          </cell>
          <cell r="E144" t="str">
            <v>REQUÍNOA</v>
          </cell>
          <cell r="F144" t="str">
            <v>FIE</v>
          </cell>
          <cell r="H144" t="str">
            <v>5172/ res 226</v>
          </cell>
          <cell r="I144" t="str">
            <v>22-09-2017 / 21/04/2022</v>
          </cell>
          <cell r="J144">
            <v>131607</v>
          </cell>
          <cell r="K144">
            <v>131607</v>
          </cell>
          <cell r="R144">
            <v>0</v>
          </cell>
          <cell r="S144">
            <v>0</v>
          </cell>
          <cell r="T144">
            <v>4540.8370000000004</v>
          </cell>
          <cell r="U144">
            <v>0</v>
          </cell>
          <cell r="V144">
            <v>5277.4769999999999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6245.9769999999999</v>
          </cell>
          <cell r="AB144">
            <v>6245.9769999999999</v>
          </cell>
          <cell r="AC144">
            <v>118282.38199999998</v>
          </cell>
          <cell r="AD144">
            <v>0</v>
          </cell>
          <cell r="AE144">
            <v>0</v>
          </cell>
          <cell r="AF144">
            <v>134346.67299999998</v>
          </cell>
          <cell r="AG144">
            <v>3506.3040000000183</v>
          </cell>
          <cell r="BA144">
            <v>0</v>
          </cell>
          <cell r="CA144">
            <v>0</v>
          </cell>
          <cell r="CB144">
            <v>0</v>
          </cell>
        </row>
        <row r="145">
          <cell r="A145">
            <v>30486897</v>
          </cell>
          <cell r="B145" t="str">
            <v>CONSTRUCCIÓN MULTICANCHA Y AREAS VERDES, SECTOR LOS CANELOS</v>
          </cell>
          <cell r="D145">
            <v>138</v>
          </cell>
          <cell r="E145" t="str">
            <v>REQUÍNOA</v>
          </cell>
          <cell r="H145">
            <v>5172</v>
          </cell>
          <cell r="I145">
            <v>43000</v>
          </cell>
          <cell r="J145">
            <v>92453</v>
          </cell>
          <cell r="K145">
            <v>90011.160999999993</v>
          </cell>
          <cell r="R145">
            <v>0</v>
          </cell>
          <cell r="S145">
            <v>65539.073000000004</v>
          </cell>
          <cell r="T145">
            <v>23031.909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88570.982000000004</v>
          </cell>
          <cell r="AG145">
            <v>1440.1789999999892</v>
          </cell>
          <cell r="BA145">
            <v>0</v>
          </cell>
          <cell r="CA145">
            <v>0</v>
          </cell>
          <cell r="CB145">
            <v>0</v>
          </cell>
        </row>
        <row r="146">
          <cell r="A146">
            <v>30448072</v>
          </cell>
          <cell r="B146" t="str">
            <v>REPOSICION Y CONSTRUCCION DE PAVIMENTOS EN LA COMUNA</v>
          </cell>
          <cell r="D146">
            <v>123</v>
          </cell>
          <cell r="E146" t="str">
            <v>SAN FERNANDO</v>
          </cell>
          <cell r="F146" t="str">
            <v>FAR</v>
          </cell>
          <cell r="G146" t="str">
            <v>Letra B</v>
          </cell>
          <cell r="H146">
            <v>5172</v>
          </cell>
          <cell r="I146">
            <v>43000</v>
          </cell>
          <cell r="J146">
            <v>84466</v>
          </cell>
          <cell r="K146">
            <v>80117.316999999995</v>
          </cell>
          <cell r="R146">
            <v>0</v>
          </cell>
          <cell r="S146">
            <v>49710.135000000002</v>
          </cell>
          <cell r="T146">
            <v>22395.135999999999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72105.271000000008</v>
          </cell>
          <cell r="AG146">
            <v>8012.0459999999948</v>
          </cell>
          <cell r="BA146">
            <v>0</v>
          </cell>
          <cell r="CA146">
            <v>0</v>
          </cell>
          <cell r="CB146">
            <v>0</v>
          </cell>
        </row>
        <row r="147">
          <cell r="A147">
            <v>30448172</v>
          </cell>
          <cell r="B147" t="str">
            <v>CONSTRUCCION SEDE Y PLAZOLETA DE ACCESO VILLA PRINCIPAL</v>
          </cell>
          <cell r="D147">
            <v>139</v>
          </cell>
          <cell r="E147" t="str">
            <v>SAN FERNANDO</v>
          </cell>
          <cell r="H147">
            <v>5172</v>
          </cell>
          <cell r="I147">
            <v>43000</v>
          </cell>
          <cell r="J147">
            <v>87063</v>
          </cell>
          <cell r="K147">
            <v>81474.513000000006</v>
          </cell>
          <cell r="R147">
            <v>0</v>
          </cell>
          <cell r="S147">
            <v>20368.628000000001</v>
          </cell>
          <cell r="T147">
            <v>50870.44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71239.067999999999</v>
          </cell>
          <cell r="AG147">
            <v>10235.445000000007</v>
          </cell>
          <cell r="BA147">
            <v>0</v>
          </cell>
          <cell r="CA147">
            <v>0</v>
          </cell>
          <cell r="CB147">
            <v>0</v>
          </cell>
        </row>
        <row r="148">
          <cell r="A148">
            <v>30488509</v>
          </cell>
          <cell r="B148" t="str">
            <v>CONSTRUCCIÓN AREA DE JUEGO PARQUE SANTA CRUZ</v>
          </cell>
          <cell r="C148" t="str">
            <v>COLCHAGUA</v>
          </cell>
          <cell r="D148">
            <v>125</v>
          </cell>
          <cell r="E148" t="str">
            <v>SANTA CRUZ</v>
          </cell>
          <cell r="H148">
            <v>5172</v>
          </cell>
          <cell r="I148">
            <v>43000</v>
          </cell>
          <cell r="J148">
            <v>92457</v>
          </cell>
          <cell r="K148">
            <v>92125.737999999998</v>
          </cell>
          <cell r="R148">
            <v>0</v>
          </cell>
          <cell r="S148">
            <v>63004.603999999999</v>
          </cell>
          <cell r="T148">
            <v>28509.95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91514.554000000004</v>
          </cell>
          <cell r="AG148">
            <v>611.18399999999747</v>
          </cell>
          <cell r="BA148">
            <v>0</v>
          </cell>
          <cell r="CA148">
            <v>0</v>
          </cell>
          <cell r="CB148">
            <v>0</v>
          </cell>
        </row>
        <row r="149">
          <cell r="A149">
            <v>30488817</v>
          </cell>
          <cell r="B149" t="str">
            <v>REPOSICIÓN SEDE SOCIAL, MOBILIARIO URBANO, CIERRE E ILUMINACIÓN PLAZA LA FINCA, SANTA CRUZ</v>
          </cell>
          <cell r="C149" t="str">
            <v>COLCHAGUA</v>
          </cell>
          <cell r="D149">
            <v>143</v>
          </cell>
          <cell r="E149" t="str">
            <v>SANTA CRUZ</v>
          </cell>
          <cell r="H149">
            <v>5172</v>
          </cell>
          <cell r="I149">
            <v>43000</v>
          </cell>
          <cell r="J149">
            <v>92335</v>
          </cell>
          <cell r="K149">
            <v>92334.993000000002</v>
          </cell>
          <cell r="R149">
            <v>0</v>
          </cell>
          <cell r="S149">
            <v>72272.201000000001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72272.201000000001</v>
          </cell>
          <cell r="AG149">
            <v>20062.792000000001</v>
          </cell>
          <cell r="BA149">
            <v>0</v>
          </cell>
          <cell r="CA149">
            <v>0</v>
          </cell>
          <cell r="CB149">
            <v>0</v>
          </cell>
        </row>
        <row r="150">
          <cell r="A150">
            <v>40002151</v>
          </cell>
          <cell r="B150" t="str">
            <v xml:space="preserve">AMPLIACION ELEAM SILVIA OVALLE DE PICHIDEGUA </v>
          </cell>
          <cell r="C150" t="str">
            <v>CACHAPOAL</v>
          </cell>
          <cell r="D150">
            <v>144</v>
          </cell>
          <cell r="E150" t="str">
            <v>PICHIDEGUA</v>
          </cell>
          <cell r="H150" t="str">
            <v>5252</v>
          </cell>
          <cell r="I150">
            <v>43132</v>
          </cell>
          <cell r="J150">
            <v>93886</v>
          </cell>
          <cell r="K150">
            <v>93885.620999999999</v>
          </cell>
          <cell r="S150">
            <v>87553.989000000001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87553.989000000001</v>
          </cell>
          <cell r="AG150">
            <v>6331.6319999999978</v>
          </cell>
          <cell r="BA150">
            <v>0</v>
          </cell>
          <cell r="CA150">
            <v>0</v>
          </cell>
          <cell r="CB150">
            <v>0</v>
          </cell>
        </row>
        <row r="151">
          <cell r="A151">
            <v>40005642</v>
          </cell>
          <cell r="B151" t="str">
            <v>MEJORAMIENTO Y AMPLIACIÓN POSTAS DE SALUD RURAL DE PEOR ES NADA Y PSR SAN JUAN DE LA SIERRA.</v>
          </cell>
          <cell r="D151">
            <v>235</v>
          </cell>
          <cell r="E151" t="str">
            <v>CHIMBARONGO</v>
          </cell>
          <cell r="H151" t="str">
            <v>5459</v>
          </cell>
          <cell r="I151">
            <v>43369</v>
          </cell>
          <cell r="J151">
            <v>89800</v>
          </cell>
          <cell r="K151">
            <v>85512.395999999993</v>
          </cell>
          <cell r="S151">
            <v>0</v>
          </cell>
          <cell r="T151">
            <v>28908.486000000001</v>
          </cell>
          <cell r="U151">
            <v>0</v>
          </cell>
          <cell r="V151">
            <v>47787.491999999998</v>
          </cell>
          <cell r="W151">
            <v>0</v>
          </cell>
          <cell r="X151">
            <v>0</v>
          </cell>
          <cell r="Y151">
            <v>0</v>
          </cell>
          <cell r="Z151">
            <v>5935.9960000000001</v>
          </cell>
          <cell r="AA151">
            <v>5935.9960000000001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82631.974000000002</v>
          </cell>
          <cell r="AG151">
            <v>2880.4219999999905</v>
          </cell>
          <cell r="BA151">
            <v>0</v>
          </cell>
          <cell r="CA151">
            <v>0</v>
          </cell>
          <cell r="CB151">
            <v>0</v>
          </cell>
        </row>
        <row r="152">
          <cell r="A152">
            <v>30483337</v>
          </cell>
          <cell r="B152" t="str">
            <v>CONSTRUCCIÓN MEJORAMIENTO PLAZA ALDEA AGRÍCOLA.</v>
          </cell>
          <cell r="D152">
            <v>181</v>
          </cell>
          <cell r="E152" t="str">
            <v xml:space="preserve">CODEGUA </v>
          </cell>
          <cell r="H152" t="str">
            <v>5459</v>
          </cell>
          <cell r="I152">
            <v>43369</v>
          </cell>
          <cell r="J152">
            <v>89879</v>
          </cell>
          <cell r="K152">
            <v>81999.83</v>
          </cell>
          <cell r="S152">
            <v>0</v>
          </cell>
          <cell r="T152">
            <v>74305.290999999997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74305.290999999997</v>
          </cell>
          <cell r="AG152">
            <v>7694.5390000000043</v>
          </cell>
          <cell r="BA152">
            <v>0</v>
          </cell>
          <cell r="CA152">
            <v>0</v>
          </cell>
          <cell r="CB152">
            <v>0</v>
          </cell>
        </row>
        <row r="153">
          <cell r="A153">
            <v>40005024</v>
          </cell>
          <cell r="B153" t="str">
            <v>MEJORAMIENTO Y AMPLIACIÓN SEDE ADULTO MAYOR COINCO.</v>
          </cell>
          <cell r="D153">
            <v>220</v>
          </cell>
          <cell r="E153" t="str">
            <v xml:space="preserve">COINCO </v>
          </cell>
          <cell r="H153" t="str">
            <v>5459</v>
          </cell>
          <cell r="I153">
            <v>43369</v>
          </cell>
          <cell r="J153">
            <v>87324</v>
          </cell>
          <cell r="K153">
            <v>85651.069000000003</v>
          </cell>
          <cell r="S153">
            <v>0</v>
          </cell>
          <cell r="T153">
            <v>79017.904999999999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79017.904999999999</v>
          </cell>
          <cell r="AG153">
            <v>6633.1640000000043</v>
          </cell>
          <cell r="BA153">
            <v>0</v>
          </cell>
          <cell r="CA153">
            <v>0</v>
          </cell>
          <cell r="CB153">
            <v>0</v>
          </cell>
        </row>
        <row r="154">
          <cell r="A154">
            <v>30486593</v>
          </cell>
          <cell r="B154" t="str">
            <v>MEJORAMIENTO RED VIAL LAS CABRAS URBANO.</v>
          </cell>
          <cell r="D154">
            <v>199</v>
          </cell>
          <cell r="E154" t="str">
            <v>LAS CABRAS</v>
          </cell>
          <cell r="F154" t="str">
            <v>FAR</v>
          </cell>
          <cell r="G154" t="str">
            <v>Letra B</v>
          </cell>
          <cell r="H154" t="str">
            <v>5459</v>
          </cell>
          <cell r="I154">
            <v>43369</v>
          </cell>
          <cell r="J154">
            <v>70000</v>
          </cell>
          <cell r="K154">
            <v>69998.418000000005</v>
          </cell>
          <cell r="S154">
            <v>0</v>
          </cell>
          <cell r="T154">
            <v>54127.328000000001</v>
          </cell>
          <cell r="U154">
            <v>8713.961000000003</v>
          </cell>
          <cell r="V154">
            <v>7157.1289999999999</v>
          </cell>
          <cell r="W154">
            <v>8713.961000000003</v>
          </cell>
          <cell r="X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61284.457000000002</v>
          </cell>
          <cell r="AG154">
            <v>8713.961000000003</v>
          </cell>
          <cell r="BA154">
            <v>0</v>
          </cell>
          <cell r="CA154">
            <v>0</v>
          </cell>
          <cell r="CB154">
            <v>0</v>
          </cell>
        </row>
        <row r="155">
          <cell r="A155">
            <v>40004518</v>
          </cell>
          <cell r="B155" t="str">
            <v>CONSTRUCCIÓN SEDE COMUNITARIA PEDRO LIRA.</v>
          </cell>
          <cell r="D155">
            <v>223</v>
          </cell>
          <cell r="E155" t="str">
            <v>MACHALÍ</v>
          </cell>
          <cell r="H155" t="str">
            <v>5459</v>
          </cell>
          <cell r="I155">
            <v>43369</v>
          </cell>
          <cell r="J155">
            <v>94000</v>
          </cell>
          <cell r="K155">
            <v>93396.312999999995</v>
          </cell>
          <cell r="S155">
            <v>0</v>
          </cell>
          <cell r="T155">
            <v>54142.764999999999</v>
          </cell>
          <cell r="U155">
            <v>0</v>
          </cell>
          <cell r="V155">
            <v>38570.941999999995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92713.706999999995</v>
          </cell>
          <cell r="AG155">
            <v>682.60599999999977</v>
          </cell>
          <cell r="BA155">
            <v>0</v>
          </cell>
          <cell r="CA155">
            <v>0</v>
          </cell>
          <cell r="CB155">
            <v>0</v>
          </cell>
        </row>
        <row r="156">
          <cell r="A156">
            <v>30484723</v>
          </cell>
          <cell r="B156" t="str">
            <v>CONSTRUCCIÓN Y MEJORAMIENTO DE VEREDAS POBLACIÓN.</v>
          </cell>
          <cell r="D156">
            <v>442</v>
          </cell>
          <cell r="E156" t="str">
            <v>PERALILLO</v>
          </cell>
          <cell r="F156" t="str">
            <v>FAR</v>
          </cell>
          <cell r="G156" t="str">
            <v>Letra B</v>
          </cell>
          <cell r="H156" t="str">
            <v>5459</v>
          </cell>
          <cell r="I156">
            <v>43369</v>
          </cell>
          <cell r="J156">
            <v>90085</v>
          </cell>
          <cell r="K156">
            <v>90201.554000000004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90201.554000000004</v>
          </cell>
          <cell r="AK156">
            <v>61558</v>
          </cell>
          <cell r="BA156">
            <v>61558</v>
          </cell>
          <cell r="BB156">
            <v>499</v>
          </cell>
          <cell r="BG156">
            <v>61557.402999999998</v>
          </cell>
          <cell r="BJ156">
            <v>61557.402999999998</v>
          </cell>
          <cell r="CA156">
            <v>61557.402999999998</v>
          </cell>
          <cell r="CB156">
            <v>61557.402999999998</v>
          </cell>
        </row>
        <row r="157">
          <cell r="A157">
            <v>40004313</v>
          </cell>
          <cell r="B157" t="str">
            <v>MEJORAMIENTO DE INFRAESTRUCTURA CLUB DEPORTIVO "ESTRELLA ROJA" EL BARCO".</v>
          </cell>
          <cell r="D157">
            <v>465</v>
          </cell>
          <cell r="E157" t="str">
            <v>PERALILLO</v>
          </cell>
          <cell r="H157" t="str">
            <v>5459</v>
          </cell>
          <cell r="I157">
            <v>43369</v>
          </cell>
          <cell r="J157">
            <v>92317.231</v>
          </cell>
          <cell r="K157">
            <v>90201.554000000004</v>
          </cell>
          <cell r="S157">
            <v>0</v>
          </cell>
          <cell r="T157">
            <v>0</v>
          </cell>
          <cell r="U157">
            <v>0</v>
          </cell>
          <cell r="V157">
            <v>26258.838</v>
          </cell>
          <cell r="W157">
            <v>0</v>
          </cell>
          <cell r="X157">
            <v>62217.716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88476.554000000004</v>
          </cell>
          <cell r="AG157">
            <v>1725</v>
          </cell>
          <cell r="BA157">
            <v>0</v>
          </cell>
          <cell r="CA157">
            <v>0</v>
          </cell>
          <cell r="CB157">
            <v>0</v>
          </cell>
        </row>
        <row r="158">
          <cell r="A158">
            <v>40005785</v>
          </cell>
          <cell r="B158" t="str">
            <v>CONSTRUCCIÓN SERVICIOS HIGIÉNICOS Y CAMARINES RECIENTO DEPORTIVO ROSARIO.</v>
          </cell>
          <cell r="D158">
            <v>211</v>
          </cell>
          <cell r="E158" t="str">
            <v>PEUMO</v>
          </cell>
          <cell r="H158" t="str">
            <v>5459</v>
          </cell>
          <cell r="I158">
            <v>43369</v>
          </cell>
          <cell r="J158">
            <v>76102</v>
          </cell>
          <cell r="K158">
            <v>76101.919999999998</v>
          </cell>
          <cell r="S158">
            <v>0</v>
          </cell>
          <cell r="T158">
            <v>34578.634999999995</v>
          </cell>
          <cell r="U158">
            <v>0</v>
          </cell>
          <cell r="V158">
            <v>30223.219000000001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64801.853999999992</v>
          </cell>
          <cell r="AG158">
            <v>11300.066000000003</v>
          </cell>
          <cell r="BA158">
            <v>0</v>
          </cell>
          <cell r="CA158">
            <v>0</v>
          </cell>
          <cell r="CB158">
            <v>0</v>
          </cell>
        </row>
        <row r="159">
          <cell r="A159">
            <v>40005674</v>
          </cell>
          <cell r="B159" t="str">
            <v>INSTALACIÓN DE FAROLES COLONIALES EN ÁREA  PATRIMONIAL.</v>
          </cell>
          <cell r="D159">
            <v>189</v>
          </cell>
          <cell r="E159" t="str">
            <v>PUMANQUE</v>
          </cell>
          <cell r="H159" t="str">
            <v>5459</v>
          </cell>
          <cell r="I159">
            <v>43369</v>
          </cell>
          <cell r="J159">
            <v>93930</v>
          </cell>
          <cell r="K159">
            <v>93930</v>
          </cell>
          <cell r="S159">
            <v>0</v>
          </cell>
          <cell r="T159">
            <v>93039.308999999994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93039.308999999994</v>
          </cell>
          <cell r="AG159">
            <v>890.69100000000617</v>
          </cell>
          <cell r="BA159">
            <v>0</v>
          </cell>
          <cell r="CA159">
            <v>0</v>
          </cell>
          <cell r="CB159">
            <v>0</v>
          </cell>
        </row>
        <row r="160">
          <cell r="A160">
            <v>30487171</v>
          </cell>
          <cell r="B160" t="str">
            <v>MEJORAMIENTO CLUB DE RAYUELA VIEJOS CRACKS.</v>
          </cell>
          <cell r="D160">
            <v>241</v>
          </cell>
          <cell r="E160" t="str">
            <v>RANCAGUA</v>
          </cell>
          <cell r="H160" t="str">
            <v>5459</v>
          </cell>
          <cell r="I160">
            <v>43369</v>
          </cell>
          <cell r="J160">
            <v>67651</v>
          </cell>
          <cell r="K160">
            <v>67408.531000000003</v>
          </cell>
          <cell r="S160">
            <v>0</v>
          </cell>
          <cell r="T160">
            <v>18874.715</v>
          </cell>
          <cell r="U160">
            <v>0</v>
          </cell>
          <cell r="V160">
            <v>36207.453999999998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55082.168999999994</v>
          </cell>
          <cell r="AG160">
            <v>12326.362000000008</v>
          </cell>
          <cell r="BA160">
            <v>0</v>
          </cell>
          <cell r="CA160">
            <v>0</v>
          </cell>
          <cell r="CB160">
            <v>0</v>
          </cell>
        </row>
        <row r="161">
          <cell r="A161">
            <v>40005118</v>
          </cell>
          <cell r="B161" t="str">
            <v>CONSTRUCCIÓN CIERROS PERIMETRALES DE SITIOS ERIAZOS.</v>
          </cell>
          <cell r="D161">
            <v>191</v>
          </cell>
          <cell r="E161" t="str">
            <v>RENGO</v>
          </cell>
          <cell r="H161" t="str">
            <v>5459</v>
          </cell>
          <cell r="I161">
            <v>43369</v>
          </cell>
          <cell r="J161">
            <v>94037</v>
          </cell>
          <cell r="K161">
            <v>94037</v>
          </cell>
          <cell r="S161">
            <v>0</v>
          </cell>
          <cell r="T161">
            <v>55808.453999999998</v>
          </cell>
          <cell r="U161">
            <v>181.20000000000437</v>
          </cell>
          <cell r="V161">
            <v>17894.73</v>
          </cell>
          <cell r="W161">
            <v>717.39800000000469</v>
          </cell>
          <cell r="X161">
            <v>1529.0909999999999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75232.274999999994</v>
          </cell>
          <cell r="AG161">
            <v>18804.725000000002</v>
          </cell>
          <cell r="BA161">
            <v>0</v>
          </cell>
          <cell r="CA161">
            <v>0</v>
          </cell>
          <cell r="CB161">
            <v>0</v>
          </cell>
        </row>
        <row r="162">
          <cell r="A162">
            <v>40003049</v>
          </cell>
          <cell r="B162" t="str">
            <v xml:space="preserve">REPOSICIÓN DE CIERROS PERIMETRALES DE VARIAS MULTICANCHAS.                         </v>
          </cell>
          <cell r="D162">
            <v>242</v>
          </cell>
          <cell r="E162" t="str">
            <v>RENGO</v>
          </cell>
          <cell r="H162" t="str">
            <v>5459</v>
          </cell>
          <cell r="I162">
            <v>43369</v>
          </cell>
          <cell r="J162">
            <v>94037</v>
          </cell>
          <cell r="K162">
            <v>88576.778999999995</v>
          </cell>
          <cell r="S162">
            <v>0</v>
          </cell>
          <cell r="T162">
            <v>24820.121999999999</v>
          </cell>
          <cell r="U162">
            <v>12723.683999999997</v>
          </cell>
          <cell r="V162">
            <v>61524.814999999995</v>
          </cell>
          <cell r="W162">
            <v>0</v>
          </cell>
          <cell r="X162">
            <v>0</v>
          </cell>
          <cell r="Y162">
            <v>0</v>
          </cell>
          <cell r="Z162">
            <v>1995.826</v>
          </cell>
          <cell r="AA162">
            <v>1995.826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88340.762999999992</v>
          </cell>
          <cell r="AG162">
            <v>236.01599999999689</v>
          </cell>
          <cell r="BA162">
            <v>0</v>
          </cell>
          <cell r="CA162">
            <v>0</v>
          </cell>
          <cell r="CB162">
            <v>0</v>
          </cell>
        </row>
        <row r="163">
          <cell r="A163">
            <v>40003061</v>
          </cell>
          <cell r="B163" t="str">
            <v>MEJORAMIENTO ÁREAS VERDES, VARIOS SECTORES.</v>
          </cell>
          <cell r="D163">
            <v>193</v>
          </cell>
          <cell r="E163" t="str">
            <v>RENGO</v>
          </cell>
          <cell r="H163" t="str">
            <v>5459</v>
          </cell>
          <cell r="I163">
            <v>43369</v>
          </cell>
          <cell r="J163">
            <v>94037</v>
          </cell>
          <cell r="K163">
            <v>94037</v>
          </cell>
          <cell r="S163">
            <v>0</v>
          </cell>
          <cell r="T163">
            <v>63911.213999999993</v>
          </cell>
          <cell r="U163">
            <v>4934.1550000000134</v>
          </cell>
          <cell r="V163">
            <v>22460.895</v>
          </cell>
          <cell r="W163">
            <v>1.000000014755642E-3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86372.108999999997</v>
          </cell>
          <cell r="AG163">
            <v>7664.8910000000069</v>
          </cell>
          <cell r="BA163">
            <v>0</v>
          </cell>
          <cell r="CA163">
            <v>0</v>
          </cell>
          <cell r="CB163">
            <v>0</v>
          </cell>
        </row>
        <row r="164">
          <cell r="A164">
            <v>30484440</v>
          </cell>
          <cell r="B164" t="str">
            <v>CONSTRUCCIÓN PARQUE SCHNEIDER.</v>
          </cell>
          <cell r="D164">
            <v>195</v>
          </cell>
          <cell r="E164" t="str">
            <v xml:space="preserve">SAN FERNANDO </v>
          </cell>
          <cell r="H164" t="str">
            <v>5459</v>
          </cell>
          <cell r="I164">
            <v>43369</v>
          </cell>
          <cell r="J164">
            <v>90038</v>
          </cell>
          <cell r="K164">
            <v>90038</v>
          </cell>
          <cell r="S164">
            <v>0</v>
          </cell>
          <cell r="T164">
            <v>86605.136999999988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86605.136999999988</v>
          </cell>
          <cell r="AG164">
            <v>3432.8630000000121</v>
          </cell>
          <cell r="BA164">
            <v>0</v>
          </cell>
          <cell r="CA164">
            <v>0</v>
          </cell>
          <cell r="CB164">
            <v>0</v>
          </cell>
        </row>
        <row r="165">
          <cell r="A165">
            <v>30486636</v>
          </cell>
          <cell r="B165" t="str">
            <v xml:space="preserve">REPOSICION COMPLEJO PARADERO CRUCE PRINCIPAL COMUNA DE NANCAGUA </v>
          </cell>
          <cell r="D165">
            <v>167</v>
          </cell>
          <cell r="E165" t="str">
            <v>NANCAGUA</v>
          </cell>
          <cell r="F165" t="str">
            <v>FAR</v>
          </cell>
          <cell r="G165" t="str">
            <v>Letra B</v>
          </cell>
          <cell r="H165" t="str">
            <v>5172-5276</v>
          </cell>
          <cell r="I165">
            <v>43168</v>
          </cell>
          <cell r="J165">
            <v>92433</v>
          </cell>
          <cell r="K165">
            <v>91798.290999999997</v>
          </cell>
          <cell r="S165">
            <v>0</v>
          </cell>
          <cell r="T165">
            <v>45008.813999999998</v>
          </cell>
          <cell r="U165">
            <v>0</v>
          </cell>
          <cell r="V165">
            <v>22454.502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67463.315999999992</v>
          </cell>
          <cell r="AG165">
            <v>24334.974999999999</v>
          </cell>
          <cell r="AH165" t="str">
            <v>crear</v>
          </cell>
          <cell r="BA165">
            <v>0</v>
          </cell>
          <cell r="BO165">
            <v>24334.974999999999</v>
          </cell>
          <cell r="CA165">
            <v>0</v>
          </cell>
          <cell r="CB165">
            <v>24334.974999999999</v>
          </cell>
        </row>
        <row r="166">
          <cell r="A166">
            <v>40000512</v>
          </cell>
          <cell r="B166" t="str">
            <v xml:space="preserve">CONSTRUCCION UNIDAD BASICA DE REHABILITACIÓN (UBR) CESFAM CUNACO </v>
          </cell>
          <cell r="D166">
            <v>153</v>
          </cell>
          <cell r="E166" t="str">
            <v>NANCAGUA</v>
          </cell>
          <cell r="H166" t="str">
            <v>5252</v>
          </cell>
          <cell r="I166">
            <v>43132</v>
          </cell>
          <cell r="J166">
            <v>93673</v>
          </cell>
          <cell r="K166">
            <v>84305.922000000006</v>
          </cell>
          <cell r="Q166">
            <v>0</v>
          </cell>
          <cell r="S166">
            <v>0</v>
          </cell>
          <cell r="T166">
            <v>80745.976999999999</v>
          </cell>
          <cell r="U166">
            <v>0</v>
          </cell>
          <cell r="V166">
            <v>1283.683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82029.66</v>
          </cell>
          <cell r="AG166">
            <v>2276.262000000007</v>
          </cell>
          <cell r="BA166">
            <v>0</v>
          </cell>
          <cell r="CA166">
            <v>0</v>
          </cell>
          <cell r="CB166">
            <v>0</v>
          </cell>
        </row>
        <row r="167">
          <cell r="A167">
            <v>40011779</v>
          </cell>
          <cell r="B167" t="str">
            <v xml:space="preserve">MEJORAMIENTO DE EQUIPAMIENTO DE AREAS VERDES VARIOS SECTORES, COMUNA DE RENGO </v>
          </cell>
          <cell r="D167">
            <v>255</v>
          </cell>
          <cell r="E167" t="str">
            <v>RENGO</v>
          </cell>
          <cell r="H167" t="str">
            <v>6145</v>
          </cell>
          <cell r="I167">
            <v>43663</v>
          </cell>
          <cell r="J167">
            <v>96705</v>
          </cell>
          <cell r="K167">
            <v>96705</v>
          </cell>
          <cell r="T167">
            <v>26353</v>
          </cell>
          <cell r="U167">
            <v>3255.2750000000015</v>
          </cell>
          <cell r="V167">
            <v>47771.017</v>
          </cell>
          <cell r="W167">
            <v>166.60000000000582</v>
          </cell>
          <cell r="X167">
            <v>3397.6880000000001</v>
          </cell>
          <cell r="Z167">
            <v>1679.7919999999999</v>
          </cell>
          <cell r="AA167">
            <v>1679.7919999999999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79201.496999999988</v>
          </cell>
          <cell r="AG167">
            <v>17503.502999999997</v>
          </cell>
          <cell r="BA167">
            <v>0</v>
          </cell>
          <cell r="CA167">
            <v>0</v>
          </cell>
          <cell r="CB167">
            <v>0</v>
          </cell>
        </row>
        <row r="168">
          <cell r="A168">
            <v>40012927</v>
          </cell>
          <cell r="B168" t="str">
            <v xml:space="preserve">MEJORAMIENTO DE PARQUES Y PLAZAS VARIOS SECTORES </v>
          </cell>
          <cell r="D168">
            <v>258</v>
          </cell>
          <cell r="E168" t="str">
            <v>RENGO</v>
          </cell>
          <cell r="H168">
            <v>6090</v>
          </cell>
          <cell r="I168">
            <v>43663</v>
          </cell>
          <cell r="J168">
            <v>96705</v>
          </cell>
          <cell r="K168">
            <v>96705</v>
          </cell>
          <cell r="T168">
            <v>0</v>
          </cell>
          <cell r="U168">
            <v>0</v>
          </cell>
          <cell r="V168">
            <v>88576.075999999986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88576.075999999986</v>
          </cell>
          <cell r="AG168">
            <v>8128.9240000000136</v>
          </cell>
          <cell r="BA168">
            <v>0</v>
          </cell>
          <cell r="CA168">
            <v>0</v>
          </cell>
          <cell r="CB168">
            <v>0</v>
          </cell>
        </row>
        <row r="169">
          <cell r="A169">
            <v>40013634</v>
          </cell>
          <cell r="B169" t="str">
            <v>CONSTRUCCIÓN REFUGIOS PEATONALES VARIOS SECTORES</v>
          </cell>
          <cell r="D169">
            <v>486</v>
          </cell>
          <cell r="E169" t="str">
            <v>CHÉPICA</v>
          </cell>
          <cell r="F169" t="str">
            <v>FAR</v>
          </cell>
          <cell r="G169" t="str">
            <v>Letra B</v>
          </cell>
          <cell r="H169">
            <v>6145</v>
          </cell>
          <cell r="I169">
            <v>43712</v>
          </cell>
          <cell r="J169">
            <v>96704</v>
          </cell>
          <cell r="K169">
            <v>96702.986999999994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61489.062999999995</v>
          </cell>
          <cell r="Y169">
            <v>0</v>
          </cell>
          <cell r="Z169">
            <v>29121.635000000002</v>
          </cell>
          <cell r="AA169">
            <v>29121.635000000002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90610.698000000004</v>
          </cell>
          <cell r="AG169">
            <v>6092.288999999997</v>
          </cell>
          <cell r="BA169">
            <v>0</v>
          </cell>
          <cell r="CA169">
            <v>0</v>
          </cell>
          <cell r="CB169">
            <v>0</v>
          </cell>
        </row>
        <row r="170">
          <cell r="A170">
            <v>40014351</v>
          </cell>
          <cell r="B170" t="str">
            <v>MEJORAMIENTO Y AMPLIACIÓN ESTADIO MUNICIPAL TINGUIRIRICA</v>
          </cell>
          <cell r="D170">
            <v>665</v>
          </cell>
          <cell r="E170" t="str">
            <v>CHIMBARONGO</v>
          </cell>
          <cell r="H170" t="str">
            <v>6145          res exenta N°914</v>
          </cell>
          <cell r="I170" t="str">
            <v>04-09-2019          23/09/2022</v>
          </cell>
          <cell r="J170">
            <v>129294</v>
          </cell>
          <cell r="K170">
            <v>129293.084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41692.394</v>
          </cell>
          <cell r="AD170">
            <v>48877.762999999999</v>
          </cell>
          <cell r="AE170">
            <v>0</v>
          </cell>
          <cell r="AF170">
            <v>90570.157000000007</v>
          </cell>
          <cell r="AG170">
            <v>38722.927000000003</v>
          </cell>
          <cell r="BA170">
            <v>0</v>
          </cell>
          <cell r="CA170">
            <v>0</v>
          </cell>
          <cell r="CB170">
            <v>0</v>
          </cell>
        </row>
        <row r="171">
          <cell r="A171">
            <v>40015124</v>
          </cell>
          <cell r="B171" t="str">
            <v xml:space="preserve">MEJORAMIENTO DE GRADERIAS EN CLUBES DEPORTIVOS DE LA COMUNA </v>
          </cell>
          <cell r="D171">
            <v>519</v>
          </cell>
          <cell r="E171" t="str">
            <v>COINCO</v>
          </cell>
          <cell r="H171">
            <v>6145</v>
          </cell>
          <cell r="I171">
            <v>43712</v>
          </cell>
          <cell r="J171">
            <v>96673</v>
          </cell>
          <cell r="K171">
            <v>89330.92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84864.373999999996</v>
          </cell>
          <cell r="Y171">
            <v>0</v>
          </cell>
          <cell r="Z171">
            <v>4209.1009999999997</v>
          </cell>
          <cell r="AA171">
            <v>4209.1009999999997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89073.474999999991</v>
          </cell>
          <cell r="AG171">
            <v>257.44500000000244</v>
          </cell>
          <cell r="BA171">
            <v>0</v>
          </cell>
          <cell r="CA171">
            <v>0</v>
          </cell>
          <cell r="CB171">
            <v>0</v>
          </cell>
        </row>
        <row r="172">
          <cell r="A172">
            <v>40016749</v>
          </cell>
          <cell r="B172" t="str">
            <v>CONSTRUCCIÓN GRADERÍAS CLUBES DEPORTIVOS JUVENTUD ALIANZA, ATLÉTICO COINCO Y CONCHA GARMENDIA</v>
          </cell>
          <cell r="D172">
            <v>517</v>
          </cell>
          <cell r="E172" t="str">
            <v>COINCO</v>
          </cell>
          <cell r="H172">
            <v>6145</v>
          </cell>
          <cell r="I172">
            <v>43712</v>
          </cell>
          <cell r="J172">
            <v>88802</v>
          </cell>
          <cell r="K172">
            <v>87415.853000000003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86900.963000000003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86900.963000000003</v>
          </cell>
          <cell r="AG172">
            <v>514.88999999999942</v>
          </cell>
          <cell r="BA172">
            <v>0</v>
          </cell>
          <cell r="CA172">
            <v>0</v>
          </cell>
          <cell r="CB172">
            <v>0</v>
          </cell>
        </row>
        <row r="173">
          <cell r="A173">
            <v>40005828</v>
          </cell>
          <cell r="B173" t="str">
            <v>CONSTRUCCIÓN Y MEJORAMIENTO ALUMBRADO PÚBLICO VARIOS SECTORES DE LA COMUNA</v>
          </cell>
          <cell r="D173">
            <v>444</v>
          </cell>
          <cell r="E173" t="str">
            <v>COLTAUCO</v>
          </cell>
          <cell r="F173" t="str">
            <v>FAR</v>
          </cell>
          <cell r="G173" t="str">
            <v>Letra B</v>
          </cell>
          <cell r="H173">
            <v>6145</v>
          </cell>
          <cell r="I173">
            <v>43712</v>
          </cell>
          <cell r="J173">
            <v>94000</v>
          </cell>
          <cell r="K173">
            <v>65668.732999999993</v>
          </cell>
          <cell r="T173">
            <v>0</v>
          </cell>
          <cell r="U173">
            <v>0</v>
          </cell>
          <cell r="V173">
            <v>58970.529000000002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58970.529000000002</v>
          </cell>
          <cell r="AG173">
            <v>6698.2039999999906</v>
          </cell>
          <cell r="BA173">
            <v>0</v>
          </cell>
          <cell r="CA173">
            <v>0</v>
          </cell>
          <cell r="CB173">
            <v>0</v>
          </cell>
        </row>
        <row r="174">
          <cell r="A174">
            <v>40015118</v>
          </cell>
          <cell r="B174" t="str">
            <v>CONSTRUCCIÓN ACERAS PAMPA DE IDAHUE Y OTROS SECTORES</v>
          </cell>
          <cell r="D174">
            <v>524</v>
          </cell>
          <cell r="E174" t="str">
            <v>COLTAUCO</v>
          </cell>
          <cell r="F174" t="str">
            <v>FAR</v>
          </cell>
          <cell r="G174" t="str">
            <v>Letra B</v>
          </cell>
          <cell r="H174" t="str">
            <v xml:space="preserve">6145- res exenta 523 </v>
          </cell>
          <cell r="I174" t="str">
            <v>04-09-2019 / 31-05-2023</v>
          </cell>
          <cell r="J174">
            <v>124730</v>
          </cell>
          <cell r="K174">
            <v>96687.835000000006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8124.1030000000001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8124.1030000000001</v>
          </cell>
          <cell r="AG174">
            <v>88563.732000000004</v>
          </cell>
          <cell r="BA174">
            <v>0</v>
          </cell>
          <cell r="CA174">
            <v>0</v>
          </cell>
          <cell r="CB174">
            <v>0</v>
          </cell>
        </row>
        <row r="175">
          <cell r="A175">
            <v>40013969</v>
          </cell>
          <cell r="B175" t="str">
            <v>CONSTRUCCIÓN SALON COMUNITARIO Y OBRAS ANEXAS, PASO DEL SOLDADO</v>
          </cell>
          <cell r="D175">
            <v>275</v>
          </cell>
          <cell r="E175" t="str">
            <v>LITUECHE</v>
          </cell>
          <cell r="H175">
            <v>6145</v>
          </cell>
          <cell r="I175">
            <v>43712</v>
          </cell>
          <cell r="J175">
            <v>96705</v>
          </cell>
          <cell r="K175">
            <v>94713.074999999997</v>
          </cell>
          <cell r="T175">
            <v>0</v>
          </cell>
          <cell r="U175">
            <v>0</v>
          </cell>
          <cell r="V175">
            <v>75980.953999999998</v>
          </cell>
          <cell r="W175">
            <v>0</v>
          </cell>
          <cell r="X175">
            <v>18732.11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94713.063999999998</v>
          </cell>
          <cell r="AG175">
            <v>1.0999999998603016E-2</v>
          </cell>
          <cell r="BA175">
            <v>0</v>
          </cell>
          <cell r="CA175">
            <v>0</v>
          </cell>
          <cell r="CB175">
            <v>0</v>
          </cell>
        </row>
        <row r="176">
          <cell r="A176">
            <v>40016809</v>
          </cell>
          <cell r="B176" t="str">
            <v>REPOSICIÓN CUBIERTA RECINTO CANCHA DE FUTBOL MATANCILLA</v>
          </cell>
          <cell r="D176">
            <v>262</v>
          </cell>
          <cell r="E176" t="str">
            <v>LITUECHE</v>
          </cell>
          <cell r="H176">
            <v>6145</v>
          </cell>
          <cell r="I176">
            <v>43712</v>
          </cell>
          <cell r="J176">
            <v>70977</v>
          </cell>
          <cell r="K176">
            <v>70942.661999999997</v>
          </cell>
          <cell r="T176">
            <v>0</v>
          </cell>
          <cell r="U176">
            <v>0</v>
          </cell>
          <cell r="V176">
            <v>69996.691000000006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69996.691000000006</v>
          </cell>
          <cell r="AG176">
            <v>945.97099999999045</v>
          </cell>
          <cell r="BA176">
            <v>0</v>
          </cell>
          <cell r="CA176">
            <v>0</v>
          </cell>
          <cell r="CB176">
            <v>0</v>
          </cell>
        </row>
        <row r="177">
          <cell r="A177">
            <v>40014219</v>
          </cell>
          <cell r="B177" t="str">
            <v>CONSTRUCCIÓN CANCHA DE FÚTBOL JUNTA DE VECINOS N°5, SECTOR RINCONADA DE QUIAHUE</v>
          </cell>
          <cell r="D177">
            <v>279</v>
          </cell>
          <cell r="E177" t="str">
            <v>LOLOL</v>
          </cell>
          <cell r="H177" t="str">
            <v xml:space="preserve">6145 - res exenta N°1373 </v>
          </cell>
          <cell r="I177" t="str">
            <v>04-09-2019    30/11/2022</v>
          </cell>
          <cell r="J177">
            <v>136104</v>
          </cell>
          <cell r="K177">
            <v>128459.345</v>
          </cell>
          <cell r="T177">
            <v>0</v>
          </cell>
          <cell r="U177">
            <v>0</v>
          </cell>
          <cell r="V177">
            <v>8445.9879999999994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68407.72</v>
          </cell>
          <cell r="AE177">
            <v>0</v>
          </cell>
          <cell r="AF177">
            <v>76853.707999999999</v>
          </cell>
          <cell r="AG177">
            <v>51605.637000000002</v>
          </cell>
          <cell r="BA177">
            <v>0</v>
          </cell>
          <cell r="CA177">
            <v>0</v>
          </cell>
          <cell r="CB177">
            <v>0</v>
          </cell>
        </row>
        <row r="178">
          <cell r="A178">
            <v>40015027</v>
          </cell>
          <cell r="B178" t="str">
            <v>CONSTRUCCIÓN CANCHA DE TENIS Y CANCHA FUTBOLITO ESTADIO MUNICIPAL</v>
          </cell>
          <cell r="D178">
            <v>476</v>
          </cell>
          <cell r="E178" t="str">
            <v>LOLOL</v>
          </cell>
          <cell r="H178">
            <v>6145</v>
          </cell>
          <cell r="I178">
            <v>43712</v>
          </cell>
          <cell r="J178">
            <v>96705</v>
          </cell>
          <cell r="K178">
            <v>96449.97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92987.266000000003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92987.266000000003</v>
          </cell>
          <cell r="AG178">
            <v>3462.7039999999979</v>
          </cell>
          <cell r="BA178">
            <v>0</v>
          </cell>
          <cell r="CA178">
            <v>0</v>
          </cell>
          <cell r="CB178">
            <v>0</v>
          </cell>
        </row>
        <row r="179">
          <cell r="A179">
            <v>40004820</v>
          </cell>
          <cell r="B179" t="str">
            <v>REPOSICIÓN DE VEREDAS SECTOR LAS HIGUERAS, COMUNA DE MACHALÍ</v>
          </cell>
          <cell r="D179">
            <v>548</v>
          </cell>
          <cell r="E179" t="str">
            <v>MACHALÍ</v>
          </cell>
          <cell r="F179" t="str">
            <v>FAR</v>
          </cell>
          <cell r="G179" t="str">
            <v>Letra B</v>
          </cell>
          <cell r="H179">
            <v>6145</v>
          </cell>
          <cell r="I179">
            <v>43712</v>
          </cell>
          <cell r="J179">
            <v>96610</v>
          </cell>
          <cell r="K179">
            <v>89463.998999999996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25412.199000000001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59295.741000000002</v>
          </cell>
          <cell r="AE179">
            <v>0</v>
          </cell>
          <cell r="AF179">
            <v>84707.94</v>
          </cell>
          <cell r="AG179">
            <v>4756.0589999999938</v>
          </cell>
          <cell r="AM179">
            <v>4756</v>
          </cell>
          <cell r="BA179">
            <v>4756</v>
          </cell>
          <cell r="BB179">
            <v>676</v>
          </cell>
          <cell r="BI179">
            <v>4755.8119999999999</v>
          </cell>
          <cell r="BL179">
            <v>4755.8119999999999</v>
          </cell>
          <cell r="CA179">
            <v>4755.8119999999999</v>
          </cell>
          <cell r="CB179">
            <v>4755.8119999999999</v>
          </cell>
        </row>
        <row r="180">
          <cell r="A180">
            <v>40013196</v>
          </cell>
          <cell r="B180" t="str">
            <v>CONSTRUCCIÓN VEREDAS PEATONALES SECTOR LAS AMÉRICAS</v>
          </cell>
          <cell r="D180">
            <v>661</v>
          </cell>
          <cell r="E180" t="str">
            <v>MACHALÍ</v>
          </cell>
          <cell r="F180" t="str">
            <v>FAR</v>
          </cell>
          <cell r="G180" t="str">
            <v>Letra B</v>
          </cell>
          <cell r="H180">
            <v>6145</v>
          </cell>
          <cell r="I180">
            <v>43712</v>
          </cell>
          <cell r="J180">
            <v>96674</v>
          </cell>
          <cell r="K180">
            <v>96485.2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77564.362999999998</v>
          </cell>
          <cell r="AD180">
            <v>9272.3169999999991</v>
          </cell>
          <cell r="AE180">
            <v>0</v>
          </cell>
          <cell r="AF180">
            <v>86836.68</v>
          </cell>
          <cell r="AG180">
            <v>9648.52</v>
          </cell>
          <cell r="AL180">
            <v>9649</v>
          </cell>
          <cell r="BA180">
            <v>9649</v>
          </cell>
          <cell r="BB180">
            <v>606</v>
          </cell>
          <cell r="BI180">
            <v>9648.52</v>
          </cell>
          <cell r="BL180">
            <v>9648.52</v>
          </cell>
          <cell r="CA180">
            <v>9648.52</v>
          </cell>
          <cell r="CB180">
            <v>9648.52</v>
          </cell>
        </row>
        <row r="181">
          <cell r="A181">
            <v>40013193</v>
          </cell>
          <cell r="B181" t="str">
            <v>MEJORAMIENTO LOSA DE ASFALTO AV. MIRADOR ANDINO</v>
          </cell>
          <cell r="D181">
            <v>662</v>
          </cell>
          <cell r="E181" t="str">
            <v>MACHALÍ</v>
          </cell>
          <cell r="F181" t="str">
            <v>FAR</v>
          </cell>
          <cell r="G181" t="str">
            <v>Letra B</v>
          </cell>
          <cell r="H181" t="str">
            <v xml:space="preserve">6145-  res 182 </v>
          </cell>
          <cell r="I181" t="str">
            <v>04-09-2019/ 28-02-2023</v>
          </cell>
          <cell r="J181">
            <v>136395</v>
          </cell>
          <cell r="K181">
            <v>136352.76500000001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76073.831999999995</v>
          </cell>
          <cell r="AE181">
            <v>0</v>
          </cell>
          <cell r="AF181">
            <v>76073.831999999995</v>
          </cell>
          <cell r="AG181">
            <v>60278.933000000019</v>
          </cell>
          <cell r="BA181">
            <v>0</v>
          </cell>
          <cell r="CA181">
            <v>0</v>
          </cell>
          <cell r="CB181">
            <v>0</v>
          </cell>
        </row>
        <row r="182">
          <cell r="A182">
            <v>40013214</v>
          </cell>
          <cell r="B182" t="str">
            <v>CONSTRUCCIÓN SEDE COMUNITARIA VILLA MARIA LUCIA</v>
          </cell>
          <cell r="D182">
            <v>445</v>
          </cell>
          <cell r="E182" t="str">
            <v>MACHALÍ</v>
          </cell>
          <cell r="H182">
            <v>6145</v>
          </cell>
          <cell r="I182">
            <v>43712</v>
          </cell>
          <cell r="J182">
            <v>96667</v>
          </cell>
          <cell r="K182">
            <v>96667</v>
          </cell>
          <cell r="T182">
            <v>0</v>
          </cell>
          <cell r="U182">
            <v>0</v>
          </cell>
          <cell r="V182">
            <v>74239.781000000003</v>
          </cell>
          <cell r="W182">
            <v>0</v>
          </cell>
          <cell r="X182">
            <v>22350.602999999999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96590.384000000005</v>
          </cell>
          <cell r="AG182">
            <v>76.615999999998166</v>
          </cell>
          <cell r="BA182">
            <v>0</v>
          </cell>
          <cell r="CA182">
            <v>0</v>
          </cell>
          <cell r="CB182">
            <v>0</v>
          </cell>
        </row>
        <row r="183">
          <cell r="A183">
            <v>40015061</v>
          </cell>
          <cell r="B183" t="str">
            <v>CONSTRUCCIÓN SEDE SOCIAL 7 SOLES Y PLAZA 7 SOLES</v>
          </cell>
          <cell r="D183">
            <v>456</v>
          </cell>
          <cell r="E183" t="str">
            <v>MALLOA</v>
          </cell>
          <cell r="H183">
            <v>6145</v>
          </cell>
          <cell r="I183">
            <v>43712</v>
          </cell>
          <cell r="J183">
            <v>96705</v>
          </cell>
          <cell r="K183">
            <v>92763.008000000002</v>
          </cell>
          <cell r="T183">
            <v>0</v>
          </cell>
          <cell r="U183">
            <v>0</v>
          </cell>
          <cell r="V183">
            <v>10907.781999999999</v>
          </cell>
          <cell r="W183">
            <v>0</v>
          </cell>
          <cell r="X183">
            <v>17884.723000000002</v>
          </cell>
          <cell r="Y183">
            <v>0</v>
          </cell>
          <cell r="Z183">
            <v>55862.911999999997</v>
          </cell>
          <cell r="AA183">
            <v>55862.911999999997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84655.417000000001</v>
          </cell>
          <cell r="AG183">
            <v>8107.5910000000003</v>
          </cell>
          <cell r="BA183">
            <v>0</v>
          </cell>
          <cell r="CA183">
            <v>0</v>
          </cell>
          <cell r="CB183">
            <v>0</v>
          </cell>
        </row>
        <row r="184">
          <cell r="A184">
            <v>40011509</v>
          </cell>
          <cell r="B184" t="str">
            <v>CONSTRUCCIÓN TRES MULTICANCHAS DISTINTOS SECTORES COMUNA DE NANCAGUA</v>
          </cell>
          <cell r="C184">
            <v>477</v>
          </cell>
          <cell r="D184">
            <v>477</v>
          </cell>
          <cell r="E184" t="str">
            <v>NANCAGUA</v>
          </cell>
          <cell r="H184">
            <v>6145</v>
          </cell>
          <cell r="I184">
            <v>43712</v>
          </cell>
          <cell r="J184">
            <v>96664</v>
          </cell>
          <cell r="K184">
            <v>96664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71275.347999999998</v>
          </cell>
          <cell r="Y184">
            <v>19069.225999999999</v>
          </cell>
          <cell r="Z184">
            <v>25372.288999999997</v>
          </cell>
          <cell r="AA184">
            <v>6303.0630000000001</v>
          </cell>
          <cell r="AC184">
            <v>0</v>
          </cell>
          <cell r="AD184">
            <v>0</v>
          </cell>
          <cell r="AE184">
            <v>0</v>
          </cell>
          <cell r="AF184">
            <v>77578.410999999993</v>
          </cell>
          <cell r="AG184">
            <v>16.363000000004831</v>
          </cell>
          <cell r="BA184">
            <v>0</v>
          </cell>
          <cell r="CA184">
            <v>0</v>
          </cell>
          <cell r="CB184">
            <v>0</v>
          </cell>
        </row>
        <row r="185">
          <cell r="A185">
            <v>40005182</v>
          </cell>
          <cell r="B185" t="str">
            <v>REPOSICIÓN Y CONSTRUCCIÓN DE VEREDAS DIVERSOS SECTORES DE LA COMUNA</v>
          </cell>
          <cell r="D185">
            <v>489</v>
          </cell>
          <cell r="E185" t="str">
            <v>OLIVAR</v>
          </cell>
          <cell r="F185" t="str">
            <v>FAR</v>
          </cell>
          <cell r="G185" t="str">
            <v>Letra B</v>
          </cell>
          <cell r="H185">
            <v>6145</v>
          </cell>
          <cell r="I185">
            <v>43712</v>
          </cell>
          <cell r="J185">
            <v>96705</v>
          </cell>
          <cell r="K185">
            <v>96657.706999999995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77111.850999999995</v>
          </cell>
          <cell r="Y185">
            <v>483.28800000000001</v>
          </cell>
          <cell r="Z185">
            <v>19062.565999999999</v>
          </cell>
          <cell r="AA185">
            <v>18579.277999999998</v>
          </cell>
          <cell r="AB185">
            <v>-483.28800000000047</v>
          </cell>
          <cell r="AC185">
            <v>0</v>
          </cell>
          <cell r="AD185">
            <v>0</v>
          </cell>
          <cell r="AE185">
            <v>0</v>
          </cell>
          <cell r="AF185">
            <v>95691.128999999986</v>
          </cell>
          <cell r="AG185">
            <v>483.29000000000087</v>
          </cell>
          <cell r="BA185">
            <v>0</v>
          </cell>
          <cell r="CA185">
            <v>0</v>
          </cell>
          <cell r="CB185">
            <v>0</v>
          </cell>
        </row>
        <row r="186">
          <cell r="A186">
            <v>40005236</v>
          </cell>
          <cell r="B186" t="str">
            <v>CONSTRUCCIÓN PARADEROS COMUNA DE OLIVAR</v>
          </cell>
          <cell r="D186">
            <v>549</v>
          </cell>
          <cell r="E186" t="str">
            <v>OLIVAR</v>
          </cell>
          <cell r="F186" t="str">
            <v>FAR</v>
          </cell>
          <cell r="G186" t="str">
            <v>Letra B</v>
          </cell>
          <cell r="H186">
            <v>6145</v>
          </cell>
          <cell r="I186">
            <v>43712</v>
          </cell>
          <cell r="J186">
            <v>96409</v>
          </cell>
          <cell r="K186">
            <v>93262.937000000005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91816.801999999996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91816.801999999996</v>
          </cell>
          <cell r="AG186">
            <v>1446.1350000000093</v>
          </cell>
          <cell r="BA186">
            <v>0</v>
          </cell>
          <cell r="CA186">
            <v>0</v>
          </cell>
          <cell r="CB186">
            <v>0</v>
          </cell>
        </row>
        <row r="187">
          <cell r="A187">
            <v>40014393</v>
          </cell>
          <cell r="B187" t="str">
            <v>CONSTRUCCIÓN SALA KINESICA SAN PEDRO DE ALCANTARA</v>
          </cell>
          <cell r="D187">
            <v>331</v>
          </cell>
          <cell r="E187" t="str">
            <v>PAREDONES</v>
          </cell>
          <cell r="H187">
            <v>6145</v>
          </cell>
          <cell r="I187">
            <v>43712</v>
          </cell>
          <cell r="J187">
            <v>96705</v>
          </cell>
          <cell r="K187">
            <v>81407.543000000005</v>
          </cell>
          <cell r="T187">
            <v>0</v>
          </cell>
          <cell r="U187">
            <v>0</v>
          </cell>
          <cell r="V187">
            <v>14828.888000000001</v>
          </cell>
          <cell r="W187">
            <v>0</v>
          </cell>
          <cell r="X187">
            <v>34114.883000000002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13725.183000000001</v>
          </cell>
          <cell r="AD187">
            <v>0</v>
          </cell>
          <cell r="AE187">
            <v>0</v>
          </cell>
          <cell r="AF187">
            <v>62668.953999999998</v>
          </cell>
          <cell r="BA187">
            <v>0</v>
          </cell>
          <cell r="CA187">
            <v>0</v>
          </cell>
          <cell r="CB187">
            <v>0</v>
          </cell>
        </row>
        <row r="188">
          <cell r="A188">
            <v>30484756</v>
          </cell>
          <cell r="B188" t="str">
            <v>MEJORAMIENTO DE INFRAESTRUCTURA ESTADIO MUNICIPAL DE POBLACIÓN</v>
          </cell>
          <cell r="D188">
            <v>605</v>
          </cell>
          <cell r="E188" t="str">
            <v>PERALILLO</v>
          </cell>
          <cell r="H188">
            <v>6145</v>
          </cell>
          <cell r="I188">
            <v>43712</v>
          </cell>
          <cell r="J188">
            <v>94793</v>
          </cell>
          <cell r="K188">
            <v>94790.342999999993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70803.171000000002</v>
          </cell>
          <cell r="AA188">
            <v>70803.171000000002</v>
          </cell>
          <cell r="AB188">
            <v>0</v>
          </cell>
          <cell r="AC188">
            <v>17016.404999999999</v>
          </cell>
          <cell r="AD188">
            <v>0</v>
          </cell>
          <cell r="AE188">
            <v>0</v>
          </cell>
          <cell r="AF188">
            <v>87819.576000000001</v>
          </cell>
          <cell r="AG188">
            <v>6970.7669999999925</v>
          </cell>
          <cell r="BA188">
            <v>0</v>
          </cell>
          <cell r="CA188">
            <v>0</v>
          </cell>
          <cell r="CB188">
            <v>0</v>
          </cell>
        </row>
        <row r="189">
          <cell r="A189">
            <v>30485017</v>
          </cell>
          <cell r="B189" t="str">
            <v>MEJORAMIENTO INFRAESTRUCTURA CLUB DEPORTIVO LEONEL SANCHEZ, SANTA BLANCA</v>
          </cell>
          <cell r="D189">
            <v>616</v>
          </cell>
          <cell r="E189" t="str">
            <v>PERALILLO</v>
          </cell>
          <cell r="H189">
            <v>6145</v>
          </cell>
          <cell r="I189">
            <v>43712</v>
          </cell>
          <cell r="J189">
            <v>96090</v>
          </cell>
          <cell r="K189">
            <v>96090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59700.465000000004</v>
          </cell>
          <cell r="AA189">
            <v>59700.466</v>
          </cell>
          <cell r="AB189">
            <v>9.9999999656574801E-4</v>
          </cell>
          <cell r="AC189">
            <v>22336.145</v>
          </cell>
          <cell r="AD189">
            <v>14053.388000000001</v>
          </cell>
          <cell r="AE189">
            <v>0</v>
          </cell>
          <cell r="AF189">
            <v>96089.999000000011</v>
          </cell>
          <cell r="AG189">
            <v>1.9999999949504854E-3</v>
          </cell>
          <cell r="BA189">
            <v>0</v>
          </cell>
          <cell r="CA189">
            <v>0</v>
          </cell>
          <cell r="CB189">
            <v>0</v>
          </cell>
        </row>
        <row r="190">
          <cell r="A190">
            <v>40013955</v>
          </cell>
          <cell r="B190" t="str">
            <v>MEJORAMIENTO MULTICANCHA DE AGUAS CLARAS</v>
          </cell>
          <cell r="D190">
            <v>266</v>
          </cell>
          <cell r="E190" t="str">
            <v>PEUMO</v>
          </cell>
          <cell r="H190">
            <v>6145</v>
          </cell>
          <cell r="I190">
            <v>43712</v>
          </cell>
          <cell r="J190">
            <v>83422</v>
          </cell>
          <cell r="K190">
            <v>83194.023000000001</v>
          </cell>
          <cell r="T190">
            <v>0</v>
          </cell>
          <cell r="U190">
            <v>0</v>
          </cell>
          <cell r="V190">
            <v>30057.059000000001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30057.059000000001</v>
          </cell>
          <cell r="AG190">
            <v>53136.964</v>
          </cell>
          <cell r="BA190">
            <v>0</v>
          </cell>
          <cell r="CA190">
            <v>0</v>
          </cell>
          <cell r="CB190">
            <v>0</v>
          </cell>
        </row>
        <row r="191">
          <cell r="A191">
            <v>40000613</v>
          </cell>
          <cell r="B191" t="str">
            <v>CONSTRUCCIÓN Y MEJORAMIENTO LOSA PATINAJE Y MULTICANCHA V. LAS CAÑADAS Y DON MATEO III</v>
          </cell>
          <cell r="D191">
            <v>481</v>
          </cell>
          <cell r="E191" t="str">
            <v>RANCAGUA</v>
          </cell>
          <cell r="H191">
            <v>6145</v>
          </cell>
          <cell r="I191">
            <v>43712</v>
          </cell>
          <cell r="J191">
            <v>93902</v>
          </cell>
          <cell r="K191">
            <v>92853.251000000004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73149.024000000005</v>
          </cell>
          <cell r="Y191">
            <v>0</v>
          </cell>
          <cell r="Z191">
            <v>13928.355</v>
          </cell>
          <cell r="AA191">
            <v>13928.355</v>
          </cell>
          <cell r="AB191">
            <v>0</v>
          </cell>
          <cell r="AC191">
            <v>4583.018</v>
          </cell>
          <cell r="AD191">
            <v>0</v>
          </cell>
          <cell r="AE191">
            <v>0</v>
          </cell>
          <cell r="AF191">
            <v>91660.396999999997</v>
          </cell>
          <cell r="AG191">
            <v>1192.8539999999994</v>
          </cell>
          <cell r="BA191">
            <v>0</v>
          </cell>
          <cell r="CA191">
            <v>0</v>
          </cell>
          <cell r="CB191">
            <v>0</v>
          </cell>
        </row>
        <row r="192">
          <cell r="A192">
            <v>40004607</v>
          </cell>
          <cell r="B192" t="str">
            <v>MEJORAMIENTO MULTICANCHAS VILLA TENIENTE Y VILLA QUILLAYQUEN</v>
          </cell>
          <cell r="D192">
            <v>459</v>
          </cell>
          <cell r="E192" t="str">
            <v>RANCAGUA</v>
          </cell>
          <cell r="H192">
            <v>6145</v>
          </cell>
          <cell r="I192">
            <v>43712</v>
          </cell>
          <cell r="J192">
            <v>96642</v>
          </cell>
          <cell r="K192">
            <v>94163.595000000001</v>
          </cell>
          <cell r="T192">
            <v>0</v>
          </cell>
          <cell r="U192">
            <v>0</v>
          </cell>
          <cell r="V192">
            <v>54670.69</v>
          </cell>
          <cell r="W192">
            <v>0</v>
          </cell>
          <cell r="X192">
            <v>34065.375</v>
          </cell>
          <cell r="Y192">
            <v>0</v>
          </cell>
          <cell r="Z192">
            <v>5427.4660000000003</v>
          </cell>
          <cell r="AA192">
            <v>5427.4660000000003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94163.531000000003</v>
          </cell>
          <cell r="AG192">
            <v>6.3999999998486601E-2</v>
          </cell>
          <cell r="BA192">
            <v>0</v>
          </cell>
          <cell r="CA192">
            <v>0</v>
          </cell>
          <cell r="CB192">
            <v>0</v>
          </cell>
        </row>
        <row r="193">
          <cell r="A193">
            <v>40013996</v>
          </cell>
          <cell r="B193" t="str">
            <v>CONSTRUCCIÓN ÁREA VERDE VILLA SANTO TOMÁS</v>
          </cell>
          <cell r="D193">
            <v>508</v>
          </cell>
          <cell r="E193" t="str">
            <v>RANCAGUA</v>
          </cell>
          <cell r="H193">
            <v>6145</v>
          </cell>
          <cell r="I193">
            <v>43712</v>
          </cell>
          <cell r="J193">
            <v>45372</v>
          </cell>
          <cell r="K193">
            <v>45332.629000000001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40327.665999999997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40327.665999999997</v>
          </cell>
          <cell r="AG193">
            <v>5004.9630000000034</v>
          </cell>
          <cell r="BA193">
            <v>0</v>
          </cell>
          <cell r="CA193">
            <v>0</v>
          </cell>
          <cell r="CB193">
            <v>0</v>
          </cell>
        </row>
        <row r="194">
          <cell r="A194">
            <v>40008087</v>
          </cell>
          <cell r="B194" t="str">
            <v>MEJORAMIENTO ÁREA VERDE Y MULTICANCHA VILLA DON ENRIQUE I</v>
          </cell>
          <cell r="D194">
            <v>503</v>
          </cell>
          <cell r="E194" t="str">
            <v>RANCAGUA</v>
          </cell>
          <cell r="H194">
            <v>6145</v>
          </cell>
          <cell r="I194">
            <v>43712</v>
          </cell>
          <cell r="J194">
            <v>67569</v>
          </cell>
          <cell r="K194">
            <v>67241.195999999996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67229.940000000017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67229.940000000017</v>
          </cell>
          <cell r="AG194">
            <v>11.255999999979394</v>
          </cell>
          <cell r="BA194">
            <v>0</v>
          </cell>
          <cell r="CA194">
            <v>0</v>
          </cell>
          <cell r="CB194">
            <v>0</v>
          </cell>
        </row>
        <row r="195">
          <cell r="A195">
            <v>40013986</v>
          </cell>
          <cell r="B195" t="str">
            <v>MEJORAMIENTO ESPACIOS PÚBLICOS CALLE MATTA, POBLACIÓN CUADRA</v>
          </cell>
          <cell r="D195">
            <v>520</v>
          </cell>
          <cell r="E195" t="str">
            <v>RANCAGUA</v>
          </cell>
          <cell r="F195" t="str">
            <v>FAR</v>
          </cell>
          <cell r="G195" t="str">
            <v>Letra B</v>
          </cell>
          <cell r="H195">
            <v>6145</v>
          </cell>
          <cell r="I195">
            <v>43712</v>
          </cell>
          <cell r="J195">
            <v>96182</v>
          </cell>
          <cell r="K195">
            <v>91446.063999999998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60939.237999999998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60939.237999999998</v>
          </cell>
          <cell r="AG195">
            <v>30506.826000000001</v>
          </cell>
          <cell r="BA195">
            <v>0</v>
          </cell>
          <cell r="CA195">
            <v>0</v>
          </cell>
          <cell r="CB195">
            <v>0</v>
          </cell>
        </row>
        <row r="196">
          <cell r="A196">
            <v>40013340</v>
          </cell>
          <cell r="B196" t="str">
            <v xml:space="preserve">CONSTRUCCIÓN SEMAFORIZACIÓN CRUCE H-30 CON RUTA H-260- PUNTA DE CORTES </v>
          </cell>
          <cell r="D196">
            <v>562</v>
          </cell>
          <cell r="E196" t="str">
            <v>RANCAGUA</v>
          </cell>
          <cell r="F196" t="str">
            <v>FAR</v>
          </cell>
          <cell r="G196" t="str">
            <v>Letra B</v>
          </cell>
          <cell r="H196">
            <v>6145</v>
          </cell>
          <cell r="I196">
            <v>43712</v>
          </cell>
          <cell r="J196">
            <v>79837</v>
          </cell>
          <cell r="K196">
            <v>57904.836000000003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53166.516000000003</v>
          </cell>
          <cell r="Y196">
            <v>0</v>
          </cell>
          <cell r="Z196">
            <v>0</v>
          </cell>
          <cell r="AA196">
            <v>1843.077</v>
          </cell>
          <cell r="AB196">
            <v>1843.077</v>
          </cell>
          <cell r="AC196">
            <v>1843.077</v>
          </cell>
          <cell r="AD196">
            <v>2895.2429999999999</v>
          </cell>
          <cell r="AE196">
            <v>0</v>
          </cell>
          <cell r="AF196">
            <v>59747.913</v>
          </cell>
          <cell r="AG196">
            <v>-4.5474735088646412E-13</v>
          </cell>
          <cell r="BA196">
            <v>0</v>
          </cell>
          <cell r="CA196">
            <v>0</v>
          </cell>
          <cell r="CB196">
            <v>0</v>
          </cell>
        </row>
        <row r="197">
          <cell r="A197">
            <v>40013363</v>
          </cell>
          <cell r="B197" t="str">
            <v xml:space="preserve">CONSTRUCCIÓN SEMAFORIZACIÓN CRUCE RUTA H-210 CON CAMINO A CHANCÓN </v>
          </cell>
          <cell r="D197">
            <v>606</v>
          </cell>
          <cell r="E197" t="str">
            <v>RANCAGUA</v>
          </cell>
          <cell r="F197" t="str">
            <v>FAR</v>
          </cell>
          <cell r="G197" t="str">
            <v>Letra B</v>
          </cell>
          <cell r="H197">
            <v>6145</v>
          </cell>
          <cell r="I197">
            <v>43712</v>
          </cell>
          <cell r="J197">
            <v>72752</v>
          </cell>
          <cell r="K197">
            <v>59107.563999999998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53850.751000000004</v>
          </cell>
          <cell r="AA197">
            <v>53850.751000000004</v>
          </cell>
          <cell r="AB197">
            <v>0</v>
          </cell>
          <cell r="AC197">
            <v>2834.25</v>
          </cell>
          <cell r="AD197">
            <v>0</v>
          </cell>
          <cell r="AE197">
            <v>0</v>
          </cell>
          <cell r="AF197">
            <v>56685.001000000004</v>
          </cell>
          <cell r="AG197">
            <v>2422.5629999999946</v>
          </cell>
          <cell r="BA197">
            <v>0</v>
          </cell>
          <cell r="CA197">
            <v>0</v>
          </cell>
          <cell r="CB197">
            <v>0</v>
          </cell>
        </row>
        <row r="198">
          <cell r="A198">
            <v>40007543</v>
          </cell>
          <cell r="B198" t="str">
            <v xml:space="preserve">CONSTRUCCIÓN Y MEJORAMIENTO MULTICANCHA ALTO NOGALES Y LOSA DE JUEGOS VILLA HORIZONTE </v>
          </cell>
          <cell r="D198">
            <v>499</v>
          </cell>
          <cell r="E198" t="str">
            <v>RANCAGUA</v>
          </cell>
          <cell r="H198">
            <v>6145</v>
          </cell>
          <cell r="I198">
            <v>43712</v>
          </cell>
          <cell r="J198">
            <v>94509</v>
          </cell>
          <cell r="K198">
            <v>93425.159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35018.111000000004</v>
          </cell>
          <cell r="Y198">
            <v>0</v>
          </cell>
          <cell r="Z198">
            <v>15549.428</v>
          </cell>
          <cell r="AA198">
            <v>15549.428</v>
          </cell>
          <cell r="AB198">
            <v>0</v>
          </cell>
          <cell r="AC198">
            <v>38186.36</v>
          </cell>
          <cell r="AD198">
            <v>4671.259</v>
          </cell>
          <cell r="AE198">
            <v>0</v>
          </cell>
          <cell r="AF198">
            <v>93425.15800000001</v>
          </cell>
          <cell r="AG198">
            <v>9.999999947467586E-4</v>
          </cell>
          <cell r="BA198">
            <v>0</v>
          </cell>
          <cell r="CA198">
            <v>0</v>
          </cell>
          <cell r="CB198">
            <v>0</v>
          </cell>
        </row>
        <row r="199">
          <cell r="A199">
            <v>40015031</v>
          </cell>
          <cell r="B199" t="str">
            <v xml:space="preserve">REPOSICION OFICINA APR PELEQUEN VIEJO Y MEJORAMIENTO SEDE SOCIAL CORCOLEN </v>
          </cell>
          <cell r="D199">
            <v>706</v>
          </cell>
          <cell r="E199" t="str">
            <v>MALLOA</v>
          </cell>
          <cell r="H199" t="str">
            <v>6145-res exenta 130</v>
          </cell>
          <cell r="I199" t="str">
            <v>04-09-2019/20-02/2023</v>
          </cell>
          <cell r="J199">
            <v>185067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185067</v>
          </cell>
          <cell r="BA199">
            <v>0</v>
          </cell>
          <cell r="CA199">
            <v>0</v>
          </cell>
          <cell r="CB199">
            <v>0</v>
          </cell>
        </row>
        <row r="200">
          <cell r="A200">
            <v>30361234</v>
          </cell>
          <cell r="B200" t="str">
            <v>MEJORAMIENTO ESP. DE COPR. COND. SOCIAL ALAMOS DE LA CRUZ, ET I Y II</v>
          </cell>
          <cell r="D200">
            <v>521</v>
          </cell>
          <cell r="E200" t="str">
            <v>RANCAGUA</v>
          </cell>
          <cell r="H200">
            <v>6145</v>
          </cell>
          <cell r="I200">
            <v>43712</v>
          </cell>
          <cell r="J200">
            <v>90979</v>
          </cell>
          <cell r="K200">
            <v>83002.039999999994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63644.993000000002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63644.993000000002</v>
          </cell>
          <cell r="AG200">
            <v>19357.046999999991</v>
          </cell>
          <cell r="BA200">
            <v>0</v>
          </cell>
          <cell r="CA200">
            <v>0</v>
          </cell>
          <cell r="CB200">
            <v>0</v>
          </cell>
        </row>
        <row r="201">
          <cell r="A201">
            <v>40002997</v>
          </cell>
          <cell r="B201" t="str">
            <v>CONSTRUCCIÓN DE VEREDAS SECTOR ESMERALDA Y RESALTO ROSARIO</v>
          </cell>
          <cell r="D201">
            <v>505</v>
          </cell>
          <cell r="E201" t="str">
            <v>RENGO</v>
          </cell>
          <cell r="F201" t="str">
            <v>FAR</v>
          </cell>
          <cell r="G201" t="str">
            <v>Letra B</v>
          </cell>
          <cell r="H201">
            <v>6145</v>
          </cell>
          <cell r="I201">
            <v>43712</v>
          </cell>
          <cell r="J201">
            <v>96705</v>
          </cell>
          <cell r="K201">
            <v>86306.558000000005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73776.846999999994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73776.846999999994</v>
          </cell>
          <cell r="AG201">
            <v>12529.71100000001</v>
          </cell>
          <cell r="BA201">
            <v>0</v>
          </cell>
          <cell r="CA201">
            <v>0</v>
          </cell>
          <cell r="CB201">
            <v>0</v>
          </cell>
        </row>
        <row r="202">
          <cell r="A202">
            <v>40001814</v>
          </cell>
          <cell r="B202" t="str">
            <v>MEJORAMIENTO ILUMINACIÓN BANDEJON CENTRAL BISQUERTT</v>
          </cell>
          <cell r="D202">
            <v>335</v>
          </cell>
          <cell r="E202" t="str">
            <v>RENGO</v>
          </cell>
          <cell r="F202" t="str">
            <v>FAR</v>
          </cell>
          <cell r="G202" t="str">
            <v>Letra B</v>
          </cell>
          <cell r="H202">
            <v>6145</v>
          </cell>
          <cell r="I202">
            <v>43712</v>
          </cell>
          <cell r="J202">
            <v>96705</v>
          </cell>
          <cell r="K202">
            <v>96705</v>
          </cell>
          <cell r="T202">
            <v>0</v>
          </cell>
          <cell r="U202">
            <v>0</v>
          </cell>
          <cell r="V202">
            <v>87615.217999999993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87615.217999999993</v>
          </cell>
          <cell r="AG202">
            <v>9089.7820000000065</v>
          </cell>
          <cell r="BA202">
            <v>0</v>
          </cell>
          <cell r="CA202">
            <v>0</v>
          </cell>
          <cell r="CB202">
            <v>0</v>
          </cell>
        </row>
        <row r="203">
          <cell r="A203">
            <v>40012827</v>
          </cell>
          <cell r="B203" t="str">
            <v xml:space="preserve">CONSTRUCCIÓN CIERROS PERIMETRALES VARIAS MULTICANCHAS Y CANCHAS DE FÚTBOL </v>
          </cell>
          <cell r="D203">
            <v>447</v>
          </cell>
          <cell r="E203" t="str">
            <v>RENGO</v>
          </cell>
          <cell r="H203">
            <v>6145</v>
          </cell>
          <cell r="I203">
            <v>43712</v>
          </cell>
          <cell r="J203">
            <v>96705</v>
          </cell>
          <cell r="K203">
            <v>96705</v>
          </cell>
          <cell r="T203">
            <v>0</v>
          </cell>
          <cell r="U203">
            <v>0</v>
          </cell>
          <cell r="V203">
            <v>78469.815000000002</v>
          </cell>
          <cell r="W203">
            <v>0</v>
          </cell>
          <cell r="X203">
            <v>0</v>
          </cell>
          <cell r="Y203">
            <v>0</v>
          </cell>
          <cell r="Z203">
            <v>1977.5709999999999</v>
          </cell>
          <cell r="AA203">
            <v>1977.5709999999999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80447.385999999999</v>
          </cell>
          <cell r="AG203">
            <v>16257.613999999998</v>
          </cell>
          <cell r="BA203">
            <v>0</v>
          </cell>
          <cell r="CA203">
            <v>0</v>
          </cell>
          <cell r="CB203">
            <v>0</v>
          </cell>
        </row>
        <row r="204">
          <cell r="A204">
            <v>30408772</v>
          </cell>
          <cell r="B204" t="str">
            <v>CONSTRUCCIÓN SEDE SOCIAL Y MEJORAMIENTO PLAZOLETA VILLA LOS CASTAÑOS</v>
          </cell>
          <cell r="D204">
            <v>295</v>
          </cell>
          <cell r="E204" t="str">
            <v>SAN FERNANDO</v>
          </cell>
          <cell r="H204">
            <v>6145</v>
          </cell>
          <cell r="I204">
            <v>43712</v>
          </cell>
          <cell r="J204">
            <v>96700</v>
          </cell>
          <cell r="K204">
            <v>82197.941999999995</v>
          </cell>
          <cell r="T204">
            <v>0</v>
          </cell>
          <cell r="U204">
            <v>0</v>
          </cell>
          <cell r="V204">
            <v>73553.994999999995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73553.994999999995</v>
          </cell>
          <cell r="AG204">
            <v>8643.9470000000001</v>
          </cell>
          <cell r="BA204">
            <v>0</v>
          </cell>
          <cell r="CA204">
            <v>0</v>
          </cell>
          <cell r="CB204">
            <v>0</v>
          </cell>
        </row>
        <row r="205">
          <cell r="A205">
            <v>40014465</v>
          </cell>
          <cell r="B205" t="str">
            <v>MEJORAMIENTO PLAZAS POBLACIÓN LAUTARO</v>
          </cell>
          <cell r="D205">
            <v>460</v>
          </cell>
          <cell r="E205" t="str">
            <v>SANTA CRUZ</v>
          </cell>
          <cell r="H205">
            <v>6145</v>
          </cell>
          <cell r="I205">
            <v>43712</v>
          </cell>
          <cell r="J205">
            <v>96704</v>
          </cell>
          <cell r="K205">
            <v>96660.755000000005</v>
          </cell>
          <cell r="T205">
            <v>0</v>
          </cell>
          <cell r="U205">
            <v>0</v>
          </cell>
          <cell r="V205">
            <v>10174.531000000001</v>
          </cell>
          <cell r="W205">
            <v>0</v>
          </cell>
          <cell r="X205">
            <v>41953.110999999997</v>
          </cell>
          <cell r="Y205">
            <v>0</v>
          </cell>
          <cell r="Z205">
            <v>44103.423999999999</v>
          </cell>
          <cell r="AA205">
            <v>44103.423999999999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96231.065999999992</v>
          </cell>
          <cell r="AG205">
            <v>429.68900000000576</v>
          </cell>
          <cell r="BA205">
            <v>0</v>
          </cell>
          <cell r="CA205">
            <v>0</v>
          </cell>
          <cell r="CB205">
            <v>0</v>
          </cell>
        </row>
        <row r="206">
          <cell r="A206">
            <v>40016372</v>
          </cell>
          <cell r="B206" t="str">
            <v>MEJORAMIENTO ESPACIO URBANO AV. ERRAZURIZ Y CALLE CASANOVA</v>
          </cell>
          <cell r="D206">
            <v>270</v>
          </cell>
          <cell r="E206" t="str">
            <v>SANTA CRUZ</v>
          </cell>
          <cell r="H206">
            <v>6145</v>
          </cell>
          <cell r="I206">
            <v>43712</v>
          </cell>
          <cell r="J206">
            <v>96500</v>
          </cell>
          <cell r="K206">
            <v>94754.114000000001</v>
          </cell>
          <cell r="T206">
            <v>0</v>
          </cell>
          <cell r="U206">
            <v>0</v>
          </cell>
          <cell r="V206">
            <v>87545.665000000008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87545.665000000008</v>
          </cell>
          <cell r="AG206">
            <v>7208.4489999999932</v>
          </cell>
          <cell r="BA206">
            <v>0</v>
          </cell>
          <cell r="CA206">
            <v>0</v>
          </cell>
          <cell r="CB206">
            <v>0</v>
          </cell>
        </row>
        <row r="207">
          <cell r="A207">
            <v>40018047</v>
          </cell>
          <cell r="B207" t="str">
            <v>RECAMBIO DE LUMINARIAS, VARIOS SECTORES COMUNA DE PUMANQUE</v>
          </cell>
          <cell r="D207">
            <v>484</v>
          </cell>
          <cell r="E207" t="str">
            <v>PUMANQUE</v>
          </cell>
          <cell r="F207" t="str">
            <v>FAR/rezago</v>
          </cell>
          <cell r="G207" t="str">
            <v>Letra B</v>
          </cell>
          <cell r="H207">
            <v>6233</v>
          </cell>
          <cell r="I207">
            <v>43810</v>
          </cell>
          <cell r="J207">
            <v>63858</v>
          </cell>
          <cell r="K207">
            <v>63858</v>
          </cell>
          <cell r="V207">
            <v>0</v>
          </cell>
          <cell r="W207">
            <v>0</v>
          </cell>
          <cell r="X207">
            <v>52619.940999999999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52619.940999999999</v>
          </cell>
          <cell r="AG207">
            <v>11238.059000000001</v>
          </cell>
          <cell r="BA207">
            <v>0</v>
          </cell>
          <cell r="CA207">
            <v>0</v>
          </cell>
          <cell r="CB207">
            <v>0</v>
          </cell>
        </row>
        <row r="208">
          <cell r="A208">
            <v>40018233</v>
          </cell>
          <cell r="B208" t="str">
            <v>RECAMBIO DE LUMINARIAS A LED EN ÁREAS VERDES RURALES DE RENGO</v>
          </cell>
          <cell r="D208">
            <v>551</v>
          </cell>
          <cell r="E208" t="str">
            <v>RENGO</v>
          </cell>
          <cell r="H208">
            <v>6233</v>
          </cell>
          <cell r="I208">
            <v>43810</v>
          </cell>
          <cell r="J208">
            <v>96705</v>
          </cell>
          <cell r="K208">
            <v>96705</v>
          </cell>
          <cell r="V208">
            <v>0</v>
          </cell>
          <cell r="W208">
            <v>0</v>
          </cell>
          <cell r="X208">
            <v>70325.149999999994</v>
          </cell>
          <cell r="Y208">
            <v>0</v>
          </cell>
          <cell r="Z208">
            <v>0</v>
          </cell>
          <cell r="AA208">
            <v>14476.35</v>
          </cell>
          <cell r="AB208">
            <v>14476.35</v>
          </cell>
          <cell r="AC208">
            <v>0</v>
          </cell>
          <cell r="AD208">
            <v>0</v>
          </cell>
          <cell r="AE208">
            <v>0</v>
          </cell>
          <cell r="AF208">
            <v>84801.5</v>
          </cell>
          <cell r="AG208">
            <v>26379.850000000006</v>
          </cell>
          <cell r="BA208">
            <v>0</v>
          </cell>
          <cell r="CA208">
            <v>0</v>
          </cell>
          <cell r="CB208">
            <v>0</v>
          </cell>
        </row>
        <row r="209">
          <cell r="A209">
            <v>40017841</v>
          </cell>
          <cell r="B209" t="str">
            <v>REPOSICIÓN LUMINARIAS DE SODIO A TECNOLOGÍA LED SECTOR ANGOSTURA Y MIRAFLORES SAN FERNANDO</v>
          </cell>
          <cell r="D209">
            <v>472</v>
          </cell>
          <cell r="E209" t="str">
            <v>SAN FERNANDO</v>
          </cell>
          <cell r="F209" t="str">
            <v>FAR</v>
          </cell>
          <cell r="G209" t="str">
            <v>Letra B</v>
          </cell>
          <cell r="H209">
            <v>6233</v>
          </cell>
          <cell r="I209">
            <v>43810</v>
          </cell>
          <cell r="J209">
            <v>96525</v>
          </cell>
          <cell r="K209">
            <v>96002.584000000003</v>
          </cell>
          <cell r="V209">
            <v>0</v>
          </cell>
          <cell r="W209">
            <v>0</v>
          </cell>
          <cell r="X209">
            <v>84309.126000000004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84309.126000000004</v>
          </cell>
          <cell r="AG209">
            <v>11693.457999999999</v>
          </cell>
          <cell r="BA209">
            <v>0</v>
          </cell>
          <cell r="CA209">
            <v>0</v>
          </cell>
          <cell r="CB209">
            <v>0</v>
          </cell>
        </row>
        <row r="210">
          <cell r="A210">
            <v>40007400</v>
          </cell>
          <cell r="B210" t="str">
            <v>CONSTRUCCION SEMAFORIZACION CRUCE RUTA I 90- JARAMILLO</v>
          </cell>
          <cell r="D210">
            <v>552</v>
          </cell>
          <cell r="E210" t="str">
            <v>NANCAGUA</v>
          </cell>
          <cell r="F210" t="str">
            <v>FAR</v>
          </cell>
          <cell r="G210" t="str">
            <v>Letra B</v>
          </cell>
          <cell r="H210" t="str">
            <v>6339</v>
          </cell>
          <cell r="I210">
            <v>43907</v>
          </cell>
          <cell r="J210">
            <v>93348</v>
          </cell>
          <cell r="X210">
            <v>12974.382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12974.382</v>
          </cell>
          <cell r="AG210">
            <v>80373.618000000002</v>
          </cell>
          <cell r="BA210">
            <v>0</v>
          </cell>
          <cell r="CA210">
            <v>0</v>
          </cell>
          <cell r="CB210">
            <v>0</v>
          </cell>
        </row>
        <row r="211">
          <cell r="A211">
            <v>40021645</v>
          </cell>
          <cell r="B211" t="str">
            <v>CONSTRUCCIÓN RUEDO Y GRADERÍAS MEDIALUNA SECTOR AUQUINCO, COMUNA DE CHÉPICA</v>
          </cell>
          <cell r="D211">
            <v>665</v>
          </cell>
          <cell r="E211" t="str">
            <v>CHÉPICA</v>
          </cell>
          <cell r="H211">
            <v>6545</v>
          </cell>
          <cell r="I211">
            <v>44155</v>
          </cell>
          <cell r="J211">
            <v>99300</v>
          </cell>
          <cell r="K211">
            <v>99299.959000000003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87602.263000000006</v>
          </cell>
          <cell r="AD211">
            <v>0</v>
          </cell>
          <cell r="AE211">
            <v>0</v>
          </cell>
          <cell r="AF211">
            <v>87602.263000000006</v>
          </cell>
          <cell r="AG211">
            <v>11697.695999999996</v>
          </cell>
          <cell r="AI211">
            <v>11698</v>
          </cell>
          <cell r="BA211">
            <v>11698</v>
          </cell>
          <cell r="BB211">
            <v>313</v>
          </cell>
          <cell r="BE211">
            <v>11697.696</v>
          </cell>
          <cell r="BJ211">
            <v>11697.696</v>
          </cell>
          <cell r="CA211">
            <v>11697.696</v>
          </cell>
          <cell r="CB211">
            <v>11697.696</v>
          </cell>
        </row>
        <row r="212">
          <cell r="A212">
            <v>40025480</v>
          </cell>
          <cell r="B212" t="str">
            <v>CONSTRUCCIÓN SKATEPARK Y ÁREAS VERDES VILLA VALLE VERDE, COMUNA DE CHÉPICA</v>
          </cell>
          <cell r="D212">
            <v>666</v>
          </cell>
          <cell r="E212" t="str">
            <v>CHÉPICA</v>
          </cell>
          <cell r="H212" t="str">
            <v>6545                      res exenta N°1048</v>
          </cell>
          <cell r="I212" t="str">
            <v>20-11-2020        13/10/2022</v>
          </cell>
          <cell r="J212">
            <v>134730</v>
          </cell>
          <cell r="K212">
            <v>134729.53200000001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79913.433000000005</v>
          </cell>
          <cell r="AD212">
            <v>0</v>
          </cell>
          <cell r="AE212">
            <v>0</v>
          </cell>
          <cell r="AF212">
            <v>79913.433000000005</v>
          </cell>
          <cell r="AG212">
            <v>54816.099000000002</v>
          </cell>
          <cell r="AL212">
            <v>54817</v>
          </cell>
          <cell r="BA212">
            <v>54817</v>
          </cell>
          <cell r="BB212">
            <v>610</v>
          </cell>
          <cell r="BI212">
            <v>54816.099000000002</v>
          </cell>
          <cell r="BN212">
            <v>54816.099000000002</v>
          </cell>
          <cell r="CA212">
            <v>54816.099000000002</v>
          </cell>
          <cell r="CB212">
            <v>54816.099000000002</v>
          </cell>
        </row>
        <row r="213">
          <cell r="A213">
            <v>40025441</v>
          </cell>
          <cell r="B213" t="str">
            <v>MEJORAMIENTO Y AMPLIACIÓN POSTA DE SALUD RURAL DE HUEMUL Y EMR ROMERAL ADENTRO</v>
          </cell>
          <cell r="D213">
            <v>563</v>
          </cell>
          <cell r="E213" t="str">
            <v>CHIMBARONGO</v>
          </cell>
          <cell r="H213">
            <v>6545</v>
          </cell>
          <cell r="I213">
            <v>44155</v>
          </cell>
          <cell r="J213">
            <v>99226</v>
          </cell>
          <cell r="K213">
            <v>95131.18</v>
          </cell>
          <cell r="X213">
            <v>23483.61</v>
          </cell>
          <cell r="Y213">
            <v>0</v>
          </cell>
          <cell r="Z213">
            <v>27672.256000000001</v>
          </cell>
          <cell r="AA213">
            <v>27672.256000000001</v>
          </cell>
          <cell r="AB213">
            <v>0</v>
          </cell>
          <cell r="AC213">
            <v>15318.715</v>
          </cell>
          <cell r="AD213">
            <v>2390.4160000000002</v>
          </cell>
          <cell r="AE213">
            <v>0</v>
          </cell>
          <cell r="AF213">
            <v>68864.997000000003</v>
          </cell>
          <cell r="AG213">
            <v>26266.18299999999</v>
          </cell>
          <cell r="BA213">
            <v>0</v>
          </cell>
          <cell r="CA213">
            <v>0</v>
          </cell>
          <cell r="CB213">
            <v>0</v>
          </cell>
        </row>
        <row r="214">
          <cell r="A214">
            <v>40021261</v>
          </cell>
          <cell r="B214" t="str">
            <v>REPOSICIÓN DE VEREDAS EN CALLE JAVIERA CARRERA HASTA ROSENDO JARAMILLO</v>
          </cell>
          <cell r="D214">
            <v>576</v>
          </cell>
          <cell r="E214" t="str">
            <v>CHIMBARONGO</v>
          </cell>
          <cell r="F214" t="str">
            <v>FAR</v>
          </cell>
          <cell r="G214" t="str">
            <v>Letra B</v>
          </cell>
          <cell r="H214">
            <v>6545</v>
          </cell>
          <cell r="I214">
            <v>44155</v>
          </cell>
          <cell r="J214">
            <v>99000</v>
          </cell>
          <cell r="K214">
            <v>97501.27</v>
          </cell>
          <cell r="X214">
            <v>0</v>
          </cell>
          <cell r="Y214">
            <v>0</v>
          </cell>
          <cell r="Z214">
            <v>58359.79</v>
          </cell>
          <cell r="AA214">
            <v>58359.79</v>
          </cell>
          <cell r="AB214">
            <v>0</v>
          </cell>
          <cell r="AC214">
            <v>13408.92</v>
          </cell>
          <cell r="AD214">
            <v>0</v>
          </cell>
          <cell r="AE214">
            <v>0</v>
          </cell>
          <cell r="AF214">
            <v>71768.710000000006</v>
          </cell>
          <cell r="AG214">
            <v>25732.560000000005</v>
          </cell>
          <cell r="BA214">
            <v>0</v>
          </cell>
          <cell r="CA214">
            <v>0</v>
          </cell>
          <cell r="CB214">
            <v>0</v>
          </cell>
        </row>
        <row r="215">
          <cell r="A215">
            <v>40025317</v>
          </cell>
          <cell r="B215" t="str">
            <v>CONSTRUCCIÓN DE VEREDAS Y BURLADEROS EN CALLE BLANCO ENCALADA</v>
          </cell>
          <cell r="D215">
            <v>577</v>
          </cell>
          <cell r="E215" t="str">
            <v>CHIMBARONGO</v>
          </cell>
          <cell r="F215" t="str">
            <v>FAR</v>
          </cell>
          <cell r="G215" t="str">
            <v>Letra B</v>
          </cell>
          <cell r="H215" t="str">
            <v xml:space="preserve">6545/ res exenta 768 </v>
          </cell>
          <cell r="I215" t="str">
            <v>20-11-2020 /04-09/2023</v>
          </cell>
          <cell r="J215">
            <v>180227</v>
          </cell>
          <cell r="K215">
            <v>170011.39799999999</v>
          </cell>
          <cell r="X215">
            <v>0</v>
          </cell>
          <cell r="Y215">
            <v>0</v>
          </cell>
          <cell r="Z215">
            <v>49691.214999999997</v>
          </cell>
          <cell r="AA215">
            <v>49691.214999999997</v>
          </cell>
          <cell r="AB215">
            <v>0</v>
          </cell>
          <cell r="AC215">
            <v>0</v>
          </cell>
          <cell r="AD215">
            <v>114770.22</v>
          </cell>
          <cell r="AE215">
            <v>0</v>
          </cell>
          <cell r="AF215">
            <v>164461.435</v>
          </cell>
          <cell r="AG215">
            <v>5549.9629999999888</v>
          </cell>
          <cell r="BA215">
            <v>0</v>
          </cell>
          <cell r="CA215">
            <v>0</v>
          </cell>
          <cell r="CB215">
            <v>0</v>
          </cell>
        </row>
        <row r="216">
          <cell r="A216">
            <v>40025463</v>
          </cell>
          <cell r="B216" t="str">
            <v>CONSTRUCCIÓN SEDE SOCIAL VILLA EL SOL</v>
          </cell>
          <cell r="D216">
            <v>675</v>
          </cell>
          <cell r="E216" t="str">
            <v>CODEGUA</v>
          </cell>
          <cell r="H216">
            <v>6545</v>
          </cell>
          <cell r="I216">
            <v>44155</v>
          </cell>
          <cell r="J216">
            <v>87544</v>
          </cell>
          <cell r="K216">
            <v>87258.066000000006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10245.929</v>
          </cell>
          <cell r="AD216">
            <v>0</v>
          </cell>
          <cell r="AE216">
            <v>0</v>
          </cell>
          <cell r="AF216">
            <v>10245.929</v>
          </cell>
          <cell r="AG216">
            <v>77012.137000000002</v>
          </cell>
          <cell r="BA216">
            <v>0</v>
          </cell>
          <cell r="CA216">
            <v>0</v>
          </cell>
          <cell r="CB216">
            <v>0</v>
          </cell>
        </row>
        <row r="217">
          <cell r="A217">
            <v>40025472</v>
          </cell>
          <cell r="B217" t="str">
            <v>CONSTRUCCIÓN CANCHA DE FÚTBOL CLUB DEPORTIVO ESTRELLA DE MILLAHUE</v>
          </cell>
          <cell r="D217">
            <v>668</v>
          </cell>
          <cell r="E217" t="str">
            <v>COINCO</v>
          </cell>
          <cell r="H217" t="str">
            <v>6545/ RES EXENTA 524</v>
          </cell>
          <cell r="I217" t="str">
            <v>20-11-2020 / 31-05-2023</v>
          </cell>
          <cell r="J217">
            <v>125022</v>
          </cell>
          <cell r="K217">
            <v>99173.328999999998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47103.084000000003</v>
          </cell>
          <cell r="AD217">
            <v>0</v>
          </cell>
          <cell r="AE217">
            <v>0</v>
          </cell>
          <cell r="AF217">
            <v>47103.084000000003</v>
          </cell>
          <cell r="AG217">
            <v>52070.244999999995</v>
          </cell>
          <cell r="BA217">
            <v>0</v>
          </cell>
          <cell r="CA217">
            <v>0</v>
          </cell>
          <cell r="CB217">
            <v>0</v>
          </cell>
        </row>
        <row r="218">
          <cell r="A218">
            <v>40025185</v>
          </cell>
          <cell r="B218" t="str">
            <v>REPOSICIÓN SEDE SOCIAL JUNTA DE VECINOS IDAHUE, COLTAUCO</v>
          </cell>
          <cell r="D218">
            <v>578</v>
          </cell>
          <cell r="E218" t="str">
            <v>COLTAUCO</v>
          </cell>
          <cell r="H218">
            <v>6545</v>
          </cell>
          <cell r="I218">
            <v>44155</v>
          </cell>
          <cell r="J218">
            <v>99345</v>
          </cell>
          <cell r="K218">
            <v>99329.063999999998</v>
          </cell>
          <cell r="X218">
            <v>0</v>
          </cell>
          <cell r="Y218">
            <v>0</v>
          </cell>
          <cell r="Z218">
            <v>98435.103000000003</v>
          </cell>
          <cell r="AA218">
            <v>98435.103000000003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98435.103000000003</v>
          </cell>
          <cell r="AG218">
            <v>893.96099999999569</v>
          </cell>
          <cell r="BA218">
            <v>0</v>
          </cell>
          <cell r="CA218">
            <v>0</v>
          </cell>
          <cell r="CB218">
            <v>0</v>
          </cell>
        </row>
        <row r="219">
          <cell r="A219">
            <v>40004532</v>
          </cell>
          <cell r="B219" t="str">
            <v>CONSTRUCCIÓN DE SEDE SOCIAL Y ÁREAS VERDES VILLA LA FORTUNA, LORETO</v>
          </cell>
          <cell r="D219">
            <v>758</v>
          </cell>
          <cell r="E219" t="str">
            <v>COLTAUCO</v>
          </cell>
          <cell r="H219" t="str">
            <v xml:space="preserve">6545                      res exenta N°916 </v>
          </cell>
          <cell r="I219" t="str">
            <v>20-11-2020        23/09/2022</v>
          </cell>
          <cell r="J219">
            <v>136074</v>
          </cell>
          <cell r="K219">
            <v>135261.44899999999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88921.649000000005</v>
          </cell>
          <cell r="AE219">
            <v>0</v>
          </cell>
          <cell r="AF219">
            <v>88921.649000000005</v>
          </cell>
          <cell r="AG219">
            <v>46339.799999999988</v>
          </cell>
          <cell r="BA219">
            <v>0</v>
          </cell>
          <cell r="CA219">
            <v>0</v>
          </cell>
          <cell r="CB219">
            <v>0</v>
          </cell>
        </row>
        <row r="220">
          <cell r="A220">
            <v>40023026</v>
          </cell>
          <cell r="B220" t="str">
            <v>CONSTRUCCIÓN OBRAS DE EVACUACIÓN DE AGUAS SECTOR LOS LIQUIDÁMBAR, COMUNA DE GRANEROS</v>
          </cell>
          <cell r="D220">
            <v>629</v>
          </cell>
          <cell r="E220" t="str">
            <v>GRANEROS</v>
          </cell>
          <cell r="H220">
            <v>6545</v>
          </cell>
          <cell r="I220">
            <v>44155</v>
          </cell>
          <cell r="J220">
            <v>99344</v>
          </cell>
          <cell r="K220">
            <v>99322.987999999998</v>
          </cell>
          <cell r="X220">
            <v>0</v>
          </cell>
          <cell r="Y220">
            <v>0</v>
          </cell>
          <cell r="Z220">
            <v>88751.434000000008</v>
          </cell>
          <cell r="AA220">
            <v>88751.434000000008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88751.434000000008</v>
          </cell>
          <cell r="AG220">
            <v>10571.553999999989</v>
          </cell>
          <cell r="BA220">
            <v>0</v>
          </cell>
          <cell r="CA220">
            <v>0</v>
          </cell>
          <cell r="CB220">
            <v>0</v>
          </cell>
        </row>
        <row r="221">
          <cell r="A221">
            <v>40022304</v>
          </cell>
          <cell r="B221" t="str">
            <v>CONSTRUCCIÓN SALA PRE BÁSICA - ESCUELA DE QUELENTARO - COMUNA DE LITUECHE</v>
          </cell>
          <cell r="D221">
            <v>634</v>
          </cell>
          <cell r="E221" t="str">
            <v>LITUECHE</v>
          </cell>
          <cell r="H221">
            <v>6545</v>
          </cell>
          <cell r="I221">
            <v>44155</v>
          </cell>
          <cell r="J221">
            <v>99345</v>
          </cell>
          <cell r="K221">
            <v>99330.523000000001</v>
          </cell>
          <cell r="X221">
            <v>0</v>
          </cell>
          <cell r="Y221">
            <v>0</v>
          </cell>
          <cell r="Z221">
            <v>99000.523000000001</v>
          </cell>
          <cell r="AA221">
            <v>99000.523000000001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99000.523000000001</v>
          </cell>
          <cell r="AG221">
            <v>330</v>
          </cell>
          <cell r="BA221">
            <v>0</v>
          </cell>
          <cell r="CA221">
            <v>0</v>
          </cell>
          <cell r="CB221">
            <v>0</v>
          </cell>
        </row>
        <row r="222">
          <cell r="A222">
            <v>40014355</v>
          </cell>
          <cell r="B222" t="str">
            <v>MEJORAMIENTO INTEGRAL RECINTO PISCINA MUNICIPAL</v>
          </cell>
          <cell r="D222">
            <v>659</v>
          </cell>
          <cell r="E222" t="str">
            <v>LOLOL</v>
          </cell>
          <cell r="H222" t="str">
            <v xml:space="preserve">6545- res ex 577 </v>
          </cell>
          <cell r="I222" t="str">
            <v>20-11-2020 / 10-08-2022</v>
          </cell>
          <cell r="J222">
            <v>136104</v>
          </cell>
          <cell r="K222">
            <v>129148.363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49718.733</v>
          </cell>
          <cell r="AD222">
            <v>26790.582999999999</v>
          </cell>
          <cell r="AE222">
            <v>0</v>
          </cell>
          <cell r="AF222">
            <v>76509.315999999992</v>
          </cell>
          <cell r="AG222">
            <v>52639.047000000006</v>
          </cell>
          <cell r="BA222">
            <v>0</v>
          </cell>
          <cell r="CA222">
            <v>0</v>
          </cell>
          <cell r="CB222">
            <v>0</v>
          </cell>
        </row>
        <row r="223">
          <cell r="A223">
            <v>40015019</v>
          </cell>
          <cell r="B223" t="str">
            <v>MEJORAMIENTO RECINTOS CESFAM, MOSTAZAL</v>
          </cell>
          <cell r="D223">
            <v>566</v>
          </cell>
          <cell r="E223" t="str">
            <v>MOSTAZAL</v>
          </cell>
          <cell r="H223" t="str">
            <v>6545 / Res Exenta N°107</v>
          </cell>
          <cell r="I223" t="str">
            <v>20-11-2020/ 04-04-2024</v>
          </cell>
          <cell r="J223">
            <v>135738</v>
          </cell>
          <cell r="K223">
            <v>98554.846999999994</v>
          </cell>
          <cell r="X223">
            <v>14687.495000000001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14687.495000000001</v>
          </cell>
          <cell r="AG223">
            <v>83867.351999999999</v>
          </cell>
          <cell r="AL223">
            <v>60244</v>
          </cell>
          <cell r="BA223">
            <v>60244</v>
          </cell>
          <cell r="BB223">
            <v>609</v>
          </cell>
          <cell r="BI223">
            <v>60243.754000000001</v>
          </cell>
          <cell r="BL223">
            <v>60243.754000000001</v>
          </cell>
          <cell r="BM223">
            <v>8019.9489999999996</v>
          </cell>
          <cell r="CA223">
            <v>60243.754000000001</v>
          </cell>
          <cell r="CB223">
            <v>68263.702999999994</v>
          </cell>
        </row>
        <row r="224">
          <cell r="A224">
            <v>40020576</v>
          </cell>
          <cell r="B224" t="str">
            <v>MEJORAMIENTO INTEGRAL SSHH, CAFETERÍA Y CAMARINES ESTADIO MUNICIPAL NANCAGUA</v>
          </cell>
          <cell r="D224">
            <v>588</v>
          </cell>
          <cell r="E224" t="str">
            <v>NANCAGUA</v>
          </cell>
          <cell r="H224">
            <v>6545</v>
          </cell>
          <cell r="I224">
            <v>44155</v>
          </cell>
          <cell r="J224">
            <v>99345</v>
          </cell>
          <cell r="K224">
            <v>99344.937999999995</v>
          </cell>
          <cell r="X224">
            <v>0</v>
          </cell>
          <cell r="Y224">
            <v>0</v>
          </cell>
          <cell r="Z224">
            <v>98078.27900000001</v>
          </cell>
          <cell r="AA224">
            <v>98078.27900000001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98078.27900000001</v>
          </cell>
          <cell r="AG224">
            <v>1266.6589999999851</v>
          </cell>
          <cell r="BA224">
            <v>0</v>
          </cell>
          <cell r="CA224">
            <v>0</v>
          </cell>
          <cell r="CB224">
            <v>0</v>
          </cell>
        </row>
        <row r="225">
          <cell r="A225">
            <v>40020668</v>
          </cell>
          <cell r="B225" t="str">
            <v>CONSTRUCCIÓN PASEO BORDE RÍO LA VEGA DE LA BOCA, COMUNA DE NAVIDAD</v>
          </cell>
          <cell r="D225">
            <v>833</v>
          </cell>
          <cell r="E225" t="str">
            <v>NAVIDAD</v>
          </cell>
          <cell r="F225" t="str">
            <v>FAR</v>
          </cell>
          <cell r="H225" t="str">
            <v>6545- res exenta 578</v>
          </cell>
          <cell r="I225" t="str">
            <v>20-11-2020/10-08-2022</v>
          </cell>
          <cell r="J225">
            <v>125430</v>
          </cell>
          <cell r="K225">
            <v>125427.219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123319.19899999999</v>
          </cell>
          <cell r="AE225">
            <v>0</v>
          </cell>
          <cell r="AF225">
            <v>123319.19899999999</v>
          </cell>
          <cell r="AG225">
            <v>2108.0200000000041</v>
          </cell>
          <cell r="BA225">
            <v>0</v>
          </cell>
          <cell r="CA225">
            <v>0</v>
          </cell>
          <cell r="CB225">
            <v>0</v>
          </cell>
        </row>
        <row r="226">
          <cell r="A226">
            <v>40020669</v>
          </cell>
          <cell r="B226" t="str">
            <v>CONSTRUCCIÓN PASEO PEATONAL LA VEGA DE PUPUYA, COMUNA DE NAVIDAD</v>
          </cell>
          <cell r="D226">
            <v>567</v>
          </cell>
          <cell r="E226" t="str">
            <v>NAVIDAD</v>
          </cell>
          <cell r="F226" t="str">
            <v>FAR</v>
          </cell>
          <cell r="H226" t="str">
            <v>6545- res ex 306-334</v>
          </cell>
          <cell r="I226" t="str">
            <v>20-11-2020 / 05/05/2022</v>
          </cell>
          <cell r="J226">
            <v>129149</v>
          </cell>
          <cell r="K226">
            <v>129148.5</v>
          </cell>
          <cell r="X226">
            <v>4273.0309999999999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113819.932</v>
          </cell>
          <cell r="AD226">
            <v>11055.536</v>
          </cell>
          <cell r="AE226">
            <v>0</v>
          </cell>
          <cell r="AF226">
            <v>129148.49900000001</v>
          </cell>
          <cell r="AG226">
            <v>9.9999999656574801E-4</v>
          </cell>
          <cell r="BA226">
            <v>0</v>
          </cell>
          <cell r="CA226">
            <v>0</v>
          </cell>
          <cell r="CB226">
            <v>0</v>
          </cell>
        </row>
        <row r="227">
          <cell r="A227">
            <v>40025220</v>
          </cell>
          <cell r="B227" t="str">
            <v>CONSTRUCCIÓN CENTRO COMUNITARIO CASA AMARILLA</v>
          </cell>
          <cell r="D227">
            <v>594</v>
          </cell>
          <cell r="E227" t="str">
            <v>OLIVAR</v>
          </cell>
          <cell r="H227" t="str">
            <v xml:space="preserve">6545                         res exenta N°1262 </v>
          </cell>
          <cell r="I227" t="str">
            <v>20-11-2020             17/11/2022</v>
          </cell>
          <cell r="J227">
            <v>136103</v>
          </cell>
          <cell r="K227">
            <v>136103</v>
          </cell>
          <cell r="X227">
            <v>0</v>
          </cell>
          <cell r="Y227">
            <v>0</v>
          </cell>
          <cell r="Z227">
            <v>26315.192999999999</v>
          </cell>
          <cell r="AA227">
            <v>26315.192999999999</v>
          </cell>
          <cell r="AB227">
            <v>0</v>
          </cell>
          <cell r="AC227">
            <v>91911.956000000006</v>
          </cell>
          <cell r="AD227">
            <v>10865.041999999999</v>
          </cell>
          <cell r="AE227">
            <v>0</v>
          </cell>
          <cell r="AF227">
            <v>129092.19100000001</v>
          </cell>
          <cell r="AG227">
            <v>7010.8089999999956</v>
          </cell>
          <cell r="BA227">
            <v>0</v>
          </cell>
          <cell r="CA227">
            <v>0</v>
          </cell>
          <cell r="CB227">
            <v>0</v>
          </cell>
        </row>
        <row r="228">
          <cell r="A228">
            <v>40020914</v>
          </cell>
          <cell r="B228" t="str">
            <v>CONSTRUCCIÓN SEDE SOCIAL Y ÁREAS VERDES VILLA EL PORVENIR, COMUNA DE PEUMO</v>
          </cell>
          <cell r="D228">
            <v>608</v>
          </cell>
          <cell r="E228" t="str">
            <v>PEUMO</v>
          </cell>
          <cell r="H228" t="str">
            <v>6545 / res exenta 769</v>
          </cell>
          <cell r="I228" t="str">
            <v>20-11-2020 / 05-09-2023</v>
          </cell>
          <cell r="J228">
            <v>128916</v>
          </cell>
          <cell r="K228">
            <v>115358.151</v>
          </cell>
          <cell r="X228">
            <v>0</v>
          </cell>
          <cell r="Y228">
            <v>0</v>
          </cell>
          <cell r="Z228">
            <v>26476.784</v>
          </cell>
          <cell r="AA228">
            <v>26476.784</v>
          </cell>
          <cell r="AB228">
            <v>0</v>
          </cell>
          <cell r="AC228">
            <v>0</v>
          </cell>
          <cell r="AD228">
            <v>67337.016000000003</v>
          </cell>
          <cell r="AE228">
            <v>0</v>
          </cell>
          <cell r="AF228">
            <v>93813.8</v>
          </cell>
          <cell r="AG228">
            <v>21544.350999999995</v>
          </cell>
          <cell r="AH228" t="str">
            <v>x</v>
          </cell>
          <cell r="AK228">
            <v>21545</v>
          </cell>
          <cell r="BA228">
            <v>21545</v>
          </cell>
          <cell r="BB228">
            <v>510</v>
          </cell>
          <cell r="BG228">
            <v>21544.350999999999</v>
          </cell>
          <cell r="BL228">
            <v>21544.350999999999</v>
          </cell>
          <cell r="CA228">
            <v>21544.350999999999</v>
          </cell>
          <cell r="CB228">
            <v>21544.350999999999</v>
          </cell>
        </row>
        <row r="229">
          <cell r="A229">
            <v>40020877</v>
          </cell>
          <cell r="B229" t="str">
            <v>MEJORAMIENTO PLAZA EL PORVENIR Y MULTICANCHA, COMUNA DE PEUMO</v>
          </cell>
          <cell r="D229">
            <v>590</v>
          </cell>
          <cell r="E229" t="str">
            <v>PEUMO</v>
          </cell>
          <cell r="H229">
            <v>6545</v>
          </cell>
          <cell r="I229">
            <v>44155</v>
          </cell>
          <cell r="J229">
            <v>99345</v>
          </cell>
          <cell r="K229">
            <v>99344.907999999996</v>
          </cell>
          <cell r="X229">
            <v>0</v>
          </cell>
          <cell r="Y229">
            <v>0</v>
          </cell>
          <cell r="Z229">
            <v>48653.412000000004</v>
          </cell>
          <cell r="AA229">
            <v>48653.412000000004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48653.412000000004</v>
          </cell>
          <cell r="AG229">
            <v>50691.495999999992</v>
          </cell>
          <cell r="BA229">
            <v>0</v>
          </cell>
          <cell r="CA229">
            <v>0</v>
          </cell>
          <cell r="CB229">
            <v>0</v>
          </cell>
        </row>
        <row r="230">
          <cell r="A230">
            <v>40025324</v>
          </cell>
          <cell r="B230" t="str">
            <v>CONSTRUCCIÓN PLAZAS 1° DE MAYO Y SAN ROBERTO DE PICHIDEGUA</v>
          </cell>
          <cell r="D230">
            <v>534</v>
          </cell>
          <cell r="E230" t="str">
            <v>PICHIDEGUA</v>
          </cell>
          <cell r="H230">
            <v>6545</v>
          </cell>
          <cell r="I230">
            <v>44155</v>
          </cell>
          <cell r="J230">
            <v>99345</v>
          </cell>
          <cell r="K230">
            <v>99049.691000000006</v>
          </cell>
          <cell r="X230">
            <v>8805.4660000000003</v>
          </cell>
          <cell r="Y230">
            <v>0</v>
          </cell>
          <cell r="Z230">
            <v>50241.417000000001</v>
          </cell>
          <cell r="AA230">
            <v>50241.417000000001</v>
          </cell>
          <cell r="AB230">
            <v>0</v>
          </cell>
          <cell r="AC230">
            <v>21773.78</v>
          </cell>
          <cell r="AD230">
            <v>0</v>
          </cell>
          <cell r="AE230">
            <v>0</v>
          </cell>
          <cell r="AF230">
            <v>80820.663</v>
          </cell>
          <cell r="AG230">
            <v>18229.028000000006</v>
          </cell>
          <cell r="BA230">
            <v>0</v>
          </cell>
          <cell r="CA230">
            <v>0</v>
          </cell>
          <cell r="CB230">
            <v>0</v>
          </cell>
        </row>
        <row r="231">
          <cell r="A231">
            <v>40025183</v>
          </cell>
          <cell r="B231" t="str">
            <v>CONSTRUCCIÓN AMPLIACIÓN SEDE COMUNITARIA ALTO LAS CUMBRES Y ALTO PUCARA, COMUNA DE PICHILEMU</v>
          </cell>
          <cell r="D231">
            <v>558</v>
          </cell>
          <cell r="E231" t="str">
            <v>PICHILEMU</v>
          </cell>
          <cell r="H231">
            <v>6545</v>
          </cell>
          <cell r="I231">
            <v>44155</v>
          </cell>
          <cell r="J231">
            <v>96705</v>
          </cell>
          <cell r="K231">
            <v>89520.547000000006</v>
          </cell>
          <cell r="X231">
            <v>44308.767</v>
          </cell>
          <cell r="Y231">
            <v>0</v>
          </cell>
          <cell r="Z231">
            <v>21710.305</v>
          </cell>
          <cell r="AA231">
            <v>21710.305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66019.072</v>
          </cell>
          <cell r="AG231">
            <v>23501.475000000006</v>
          </cell>
          <cell r="BA231">
            <v>0</v>
          </cell>
          <cell r="CA231">
            <v>0</v>
          </cell>
          <cell r="CB231">
            <v>0</v>
          </cell>
        </row>
        <row r="232">
          <cell r="A232">
            <v>40020870</v>
          </cell>
          <cell r="B232" t="str">
            <v>INSTALACIÓN ILUMINACIÓN CANCHAS DE FÚTBOL, CLUBES DEPORTIVOS, COMUNA DE PLACILLA</v>
          </cell>
          <cell r="D232">
            <v>568</v>
          </cell>
          <cell r="E232" t="str">
            <v>PLACILLA</v>
          </cell>
          <cell r="H232">
            <v>6545</v>
          </cell>
          <cell r="I232">
            <v>44155</v>
          </cell>
          <cell r="J232">
            <v>99340</v>
          </cell>
          <cell r="K232">
            <v>97923.107000000004</v>
          </cell>
          <cell r="X232">
            <v>48695.156999999999</v>
          </cell>
          <cell r="Y232">
            <v>0</v>
          </cell>
          <cell r="Z232">
            <v>44353.661999999997</v>
          </cell>
          <cell r="AA232">
            <v>44353.661999999997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93048.818999999989</v>
          </cell>
          <cell r="AG232">
            <v>4874.2880000000077</v>
          </cell>
          <cell r="BA232">
            <v>0</v>
          </cell>
          <cell r="CA232">
            <v>0</v>
          </cell>
          <cell r="CB232">
            <v>0</v>
          </cell>
        </row>
        <row r="233">
          <cell r="A233">
            <v>40014314</v>
          </cell>
          <cell r="B233" t="str">
            <v>CONSTRUCCIÓN PAVIMENTOS CALLE EL NOCEDAL</v>
          </cell>
          <cell r="D233">
            <v>848</v>
          </cell>
          <cell r="E233" t="str">
            <v>RANCAGUA</v>
          </cell>
          <cell r="F233" t="str">
            <v>FAR</v>
          </cell>
          <cell r="H233" t="str">
            <v xml:space="preserve">6545                     res exenta N° 1368 - res exenta 1169 </v>
          </cell>
          <cell r="I233" t="str">
            <v>20-11-2020              30/11/2022 - 10/11/2023</v>
          </cell>
          <cell r="J233">
            <v>185065</v>
          </cell>
          <cell r="K233">
            <v>179849.473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55550.874000000003</v>
          </cell>
          <cell r="AE233">
            <v>0</v>
          </cell>
          <cell r="AF233">
            <v>55550.874000000003</v>
          </cell>
          <cell r="AG233">
            <v>124298.59899999999</v>
          </cell>
          <cell r="AI233">
            <v>87199</v>
          </cell>
          <cell r="BA233">
            <v>87199</v>
          </cell>
          <cell r="BB233">
            <v>43</v>
          </cell>
          <cell r="BC233">
            <v>87198.048999999999</v>
          </cell>
          <cell r="BF233">
            <v>87198.048999999999</v>
          </cell>
          <cell r="CA233">
            <v>87198.048999999999</v>
          </cell>
          <cell r="CB233">
            <v>87198.048999999999</v>
          </cell>
        </row>
        <row r="234">
          <cell r="A234">
            <v>40025276</v>
          </cell>
          <cell r="B234" t="str">
            <v>CONSTRUCCIÓN FITNESS PARK COMPLEJO DEPORTIVO PATRICIO MEKIS</v>
          </cell>
          <cell r="D234">
            <v>670</v>
          </cell>
          <cell r="E234" t="str">
            <v>RANCAGUA</v>
          </cell>
          <cell r="H234">
            <v>6545</v>
          </cell>
          <cell r="I234">
            <v>44155</v>
          </cell>
          <cell r="J234">
            <v>94296</v>
          </cell>
          <cell r="K234">
            <v>92671.047000000006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89900</v>
          </cell>
          <cell r="AE234">
            <v>0</v>
          </cell>
          <cell r="AF234">
            <v>89900</v>
          </cell>
          <cell r="AG234">
            <v>2771.0470000000059</v>
          </cell>
          <cell r="BA234">
            <v>0</v>
          </cell>
          <cell r="CA234">
            <v>0</v>
          </cell>
          <cell r="CB234">
            <v>0</v>
          </cell>
        </row>
        <row r="235">
          <cell r="A235">
            <v>40020689</v>
          </cell>
          <cell r="B235" t="str">
            <v>CONSTRUCCIÓN SISTEMA DE RIEGO DE ÁREAS VERDES, VARIOS SECTORES, COMUNA DE RENGO</v>
          </cell>
          <cell r="D235">
            <v>546</v>
          </cell>
          <cell r="E235" t="str">
            <v>RENGO</v>
          </cell>
          <cell r="H235">
            <v>6545</v>
          </cell>
          <cell r="I235">
            <v>44155</v>
          </cell>
          <cell r="J235">
            <v>99345</v>
          </cell>
          <cell r="K235">
            <v>99345</v>
          </cell>
          <cell r="X235">
            <v>0</v>
          </cell>
          <cell r="Y235">
            <v>33427.385999999999</v>
          </cell>
          <cell r="Z235">
            <v>87983.67</v>
          </cell>
          <cell r="AA235">
            <v>87983.67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87983.67</v>
          </cell>
          <cell r="AG235">
            <v>11361.330000000002</v>
          </cell>
          <cell r="BA235">
            <v>0</v>
          </cell>
          <cell r="CA235">
            <v>0</v>
          </cell>
          <cell r="CB235">
            <v>0</v>
          </cell>
        </row>
        <row r="236">
          <cell r="A236">
            <v>40011495</v>
          </cell>
          <cell r="B236" t="str">
            <v>MEJORAMIENTO CLUB DE RAYUELA EL VOLCÁN COMUNA DE RENGO</v>
          </cell>
          <cell r="D236">
            <v>730</v>
          </cell>
          <cell r="E236" t="str">
            <v xml:space="preserve">RENGO </v>
          </cell>
          <cell r="H236">
            <v>6545</v>
          </cell>
          <cell r="I236">
            <v>44155</v>
          </cell>
          <cell r="J236">
            <v>99345</v>
          </cell>
          <cell r="K236">
            <v>99345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5287.3339999999998</v>
          </cell>
          <cell r="AD236">
            <v>0</v>
          </cell>
          <cell r="AE236">
            <v>0</v>
          </cell>
          <cell r="AF236">
            <v>5287.3339999999998</v>
          </cell>
          <cell r="AG236">
            <v>94057.665999999997</v>
          </cell>
          <cell r="BA236">
            <v>0</v>
          </cell>
          <cell r="CA236">
            <v>0</v>
          </cell>
          <cell r="CB236">
            <v>0</v>
          </cell>
        </row>
        <row r="237">
          <cell r="A237">
            <v>40021845</v>
          </cell>
          <cell r="B237" t="str">
            <v>CONSTRUCCIÓN SISTEMA DE ACUMULACIÓN DE AGUA EN ÁREAS VERDES VARIOS SECTORES, COMUNA DE RENGO</v>
          </cell>
          <cell r="D237">
            <v>591</v>
          </cell>
          <cell r="E237" t="str">
            <v xml:space="preserve">RENGO </v>
          </cell>
          <cell r="H237">
            <v>6545</v>
          </cell>
          <cell r="I237">
            <v>44155</v>
          </cell>
          <cell r="J237">
            <v>99345</v>
          </cell>
          <cell r="K237">
            <v>99345</v>
          </cell>
          <cell r="X237">
            <v>0</v>
          </cell>
          <cell r="Y237">
            <v>0</v>
          </cell>
          <cell r="Z237">
            <v>82762.269</v>
          </cell>
          <cell r="AA237">
            <v>82762.269</v>
          </cell>
          <cell r="AB237">
            <v>0</v>
          </cell>
          <cell r="AC237">
            <v>0</v>
          </cell>
          <cell r="AD237">
            <v>8791.9140000000007</v>
          </cell>
          <cell r="AE237">
            <v>0</v>
          </cell>
          <cell r="AF237">
            <v>91554.183000000005</v>
          </cell>
          <cell r="AG237">
            <v>7790.8169999999991</v>
          </cell>
          <cell r="BA237">
            <v>0</v>
          </cell>
          <cell r="CA237">
            <v>0</v>
          </cell>
          <cell r="CB237">
            <v>0</v>
          </cell>
        </row>
        <row r="238">
          <cell r="A238">
            <v>40020903</v>
          </cell>
          <cell r="B238" t="str">
            <v>CONSTRUCCIÓN MULTICANCHA GABRIELA MISTRAL Y SEDE SOCIAL VILLA SANTA TERESITA</v>
          </cell>
          <cell r="D238">
            <v>620</v>
          </cell>
          <cell r="E238" t="str">
            <v>SAN FERNANDO</v>
          </cell>
          <cell r="H238">
            <v>6545</v>
          </cell>
          <cell r="I238">
            <v>44155</v>
          </cell>
          <cell r="J238">
            <v>99150</v>
          </cell>
          <cell r="K238">
            <v>95824.197</v>
          </cell>
          <cell r="X238">
            <v>0</v>
          </cell>
          <cell r="Y238">
            <v>0</v>
          </cell>
          <cell r="Z238">
            <v>61485.631999999998</v>
          </cell>
          <cell r="AA238">
            <v>86241.778999999995</v>
          </cell>
          <cell r="AB238">
            <v>24756.146999999997</v>
          </cell>
          <cell r="AC238">
            <v>24756.147000000001</v>
          </cell>
          <cell r="AD238">
            <v>0</v>
          </cell>
          <cell r="AE238">
            <v>0</v>
          </cell>
          <cell r="AF238">
            <v>110997.92599999999</v>
          </cell>
          <cell r="AG238">
            <v>9582.4180000000015</v>
          </cell>
          <cell r="BA238">
            <v>0</v>
          </cell>
          <cell r="CA238">
            <v>0</v>
          </cell>
          <cell r="CB238">
            <v>0</v>
          </cell>
        </row>
        <row r="239">
          <cell r="A239">
            <v>40025418</v>
          </cell>
          <cell r="B239" t="str">
            <v>MEJORAMIENTO ENTORNO Y SEDE SOCIAL VILLA O'HIGGINS SAN FERNANDO</v>
          </cell>
          <cell r="D239">
            <v>610</v>
          </cell>
          <cell r="E239" t="str">
            <v>SAN FERNANDO</v>
          </cell>
          <cell r="H239">
            <v>6545</v>
          </cell>
          <cell r="I239">
            <v>44155</v>
          </cell>
          <cell r="J239">
            <v>99341</v>
          </cell>
          <cell r="K239">
            <v>98384.751000000004</v>
          </cell>
          <cell r="X239">
            <v>0</v>
          </cell>
          <cell r="Y239">
            <v>0</v>
          </cell>
          <cell r="Z239">
            <v>87802.152000000002</v>
          </cell>
          <cell r="AA239">
            <v>87802.152000000002</v>
          </cell>
          <cell r="AB239">
            <v>0</v>
          </cell>
          <cell r="AC239">
            <v>0</v>
          </cell>
          <cell r="AD239">
            <v>9844.7139999999999</v>
          </cell>
          <cell r="AE239">
            <v>0</v>
          </cell>
          <cell r="AF239">
            <v>97646.866000000009</v>
          </cell>
          <cell r="AG239">
            <v>737.88500000000204</v>
          </cell>
          <cell r="BA239">
            <v>0</v>
          </cell>
          <cell r="CA239">
            <v>0</v>
          </cell>
          <cell r="CB239">
            <v>0</v>
          </cell>
        </row>
        <row r="240">
          <cell r="A240">
            <v>40018184</v>
          </cell>
          <cell r="B240" t="str">
            <v>INSTALACIÓN ILUMINACIÓN EN BARRIOS URBANOS Y RURALES DE SAN VICENTE DE TAGUA TAGUA</v>
          </cell>
          <cell r="D240">
            <v>537</v>
          </cell>
          <cell r="E240" t="str">
            <v>SAN VICENTE</v>
          </cell>
          <cell r="H240">
            <v>6545</v>
          </cell>
          <cell r="I240">
            <v>44155</v>
          </cell>
          <cell r="J240">
            <v>96705</v>
          </cell>
          <cell r="K240">
            <v>96540.403999999995</v>
          </cell>
          <cell r="X240">
            <v>56383.58</v>
          </cell>
          <cell r="Y240">
            <v>0</v>
          </cell>
          <cell r="Z240">
            <v>40066.824000000001</v>
          </cell>
          <cell r="AA240">
            <v>40066.824000000001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96450.40400000001</v>
          </cell>
          <cell r="AG240">
            <v>89.999999999992724</v>
          </cell>
          <cell r="BA240">
            <v>0</v>
          </cell>
          <cell r="CA240">
            <v>0</v>
          </cell>
          <cell r="CB240">
            <v>0</v>
          </cell>
        </row>
        <row r="241">
          <cell r="A241">
            <v>40016368</v>
          </cell>
          <cell r="B241" t="str">
            <v>MEJORAMIENTO PLAZA CRUZ DE BARRICAS, SANTA CRUZ</v>
          </cell>
          <cell r="D241">
            <v>671</v>
          </cell>
          <cell r="E241" t="str">
            <v>SANTA CRUZ</v>
          </cell>
          <cell r="H241">
            <v>6545</v>
          </cell>
          <cell r="I241">
            <v>44155</v>
          </cell>
          <cell r="J241">
            <v>96500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22840.34</v>
          </cell>
          <cell r="AD241">
            <v>0</v>
          </cell>
          <cell r="AE241">
            <v>0</v>
          </cell>
          <cell r="AF241">
            <v>22840.34</v>
          </cell>
          <cell r="AG241">
            <v>96500</v>
          </cell>
          <cell r="BA241">
            <v>0</v>
          </cell>
          <cell r="CA241">
            <v>0</v>
          </cell>
          <cell r="CB241">
            <v>0</v>
          </cell>
        </row>
        <row r="242">
          <cell r="A242">
            <v>40025429</v>
          </cell>
          <cell r="B242" t="str">
            <v>MEJORAMIENTO SEÑALIZACIÓN VIAL Y PEATONAL COMUNA DE COINCO</v>
          </cell>
          <cell r="D242">
            <v>642</v>
          </cell>
          <cell r="E242" t="str">
            <v>COINCO</v>
          </cell>
          <cell r="F242" t="str">
            <v>FAR</v>
          </cell>
          <cell r="H242" t="str">
            <v>6611</v>
          </cell>
          <cell r="I242">
            <v>44231</v>
          </cell>
          <cell r="J242">
            <v>99345</v>
          </cell>
          <cell r="K242">
            <v>97998.627999999997</v>
          </cell>
          <cell r="X242">
            <v>0</v>
          </cell>
          <cell r="Y242">
            <v>0</v>
          </cell>
          <cell r="Z242">
            <v>93098.697</v>
          </cell>
          <cell r="AA242">
            <v>93098.697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93098.697</v>
          </cell>
          <cell r="AG242">
            <v>4899.9309999999969</v>
          </cell>
          <cell r="BA242">
            <v>0</v>
          </cell>
          <cell r="CA242">
            <v>0</v>
          </cell>
          <cell r="CB242">
            <v>0</v>
          </cell>
        </row>
        <row r="243">
          <cell r="A243">
            <v>40021253</v>
          </cell>
          <cell r="B243" t="str">
            <v>MEJORAMIENTO URBANO ACERAS CALLE EL ROSAL Y AVENIDA CENTRAL RAPEL, COMUNA DE LITUECHE</v>
          </cell>
          <cell r="D243">
            <v>585</v>
          </cell>
          <cell r="E243" t="str">
            <v>LITUECHE</v>
          </cell>
          <cell r="F243" t="str">
            <v>FAR</v>
          </cell>
          <cell r="H243" t="str">
            <v>6611</v>
          </cell>
          <cell r="I243">
            <v>44231</v>
          </cell>
          <cell r="J243">
            <v>99345</v>
          </cell>
          <cell r="K243">
            <v>94611.8</v>
          </cell>
          <cell r="X243">
            <v>0</v>
          </cell>
          <cell r="Y243">
            <v>0</v>
          </cell>
          <cell r="Z243">
            <v>88982.385999999999</v>
          </cell>
          <cell r="AA243">
            <v>88982.385999999999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88982.385999999999</v>
          </cell>
          <cell r="AG243">
            <v>5629.4140000000043</v>
          </cell>
          <cell r="BA243">
            <v>0</v>
          </cell>
          <cell r="CA243">
            <v>0</v>
          </cell>
          <cell r="CB243">
            <v>0</v>
          </cell>
        </row>
        <row r="244">
          <cell r="A244">
            <v>40025420</v>
          </cell>
          <cell r="B244" t="str">
            <v>CONSTRUCCIÓN SEDE SOCIAL HOGAR DE ANCIANOS ATARDECER DE MALLOA, COMUNA DE MALLOA</v>
          </cell>
          <cell r="D244">
            <v>637</v>
          </cell>
          <cell r="E244" t="str">
            <v>MALLOA</v>
          </cell>
          <cell r="H244" t="str">
            <v>6611</v>
          </cell>
          <cell r="I244">
            <v>44231</v>
          </cell>
          <cell r="J244">
            <v>99337</v>
          </cell>
          <cell r="K244">
            <v>99189.796000000002</v>
          </cell>
          <cell r="X244">
            <v>0</v>
          </cell>
          <cell r="Y244">
            <v>0</v>
          </cell>
          <cell r="Z244">
            <v>41682.591</v>
          </cell>
          <cell r="AA244">
            <v>41682.591</v>
          </cell>
          <cell r="AB244">
            <v>0</v>
          </cell>
          <cell r="AC244">
            <v>17282.689999999999</v>
          </cell>
          <cell r="AD244">
            <v>0</v>
          </cell>
          <cell r="AE244">
            <v>0</v>
          </cell>
          <cell r="AF244">
            <v>58965.281000000003</v>
          </cell>
          <cell r="AG244">
            <v>40224.514999999999</v>
          </cell>
          <cell r="BA244">
            <v>0</v>
          </cell>
          <cell r="CA244">
            <v>0</v>
          </cell>
          <cell r="CB244">
            <v>0</v>
          </cell>
        </row>
        <row r="245">
          <cell r="A245">
            <v>40025328</v>
          </cell>
          <cell r="B245" t="str">
            <v>REPOSICIÓN DE VEREDAS Y CALZADAS CENTRO CÍVICO DE PEUMO</v>
          </cell>
          <cell r="D245">
            <v>559</v>
          </cell>
          <cell r="E245" t="str">
            <v>PEUMO</v>
          </cell>
          <cell r="H245" t="str">
            <v>6611</v>
          </cell>
          <cell r="I245">
            <v>44231</v>
          </cell>
          <cell r="J245">
            <v>99345</v>
          </cell>
          <cell r="K245">
            <v>99345</v>
          </cell>
          <cell r="X245">
            <v>43711.307999999997</v>
          </cell>
          <cell r="Y245">
            <v>0</v>
          </cell>
          <cell r="Z245">
            <v>48381.506000000001</v>
          </cell>
          <cell r="AA245">
            <v>48381.506000000001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92092.813999999998</v>
          </cell>
          <cell r="AG245">
            <v>7252.1860000000015</v>
          </cell>
          <cell r="BA245">
            <v>0</v>
          </cell>
          <cell r="CA245">
            <v>0</v>
          </cell>
          <cell r="CB245">
            <v>0</v>
          </cell>
        </row>
        <row r="246">
          <cell r="A246">
            <v>40025163</v>
          </cell>
          <cell r="B246" t="str">
            <v>CONSTRUCCIÓN EQUIPAMIENTO BODEGAJE CLUB DEPORTIVO MARÍTIMOS UNIDOS, COMUNA DE PICHILEMU</v>
          </cell>
          <cell r="D246">
            <v>586</v>
          </cell>
          <cell r="E246" t="str">
            <v>PICHILEMU</v>
          </cell>
          <cell r="H246" t="str">
            <v xml:space="preserve">6611 / res exenta N°747 </v>
          </cell>
          <cell r="I246" t="str">
            <v>04-02-2021 / 25-08-2023</v>
          </cell>
          <cell r="J246">
            <v>145466</v>
          </cell>
          <cell r="K246">
            <v>145336.18799999999</v>
          </cell>
          <cell r="X246">
            <v>0</v>
          </cell>
          <cell r="Y246">
            <v>0</v>
          </cell>
          <cell r="Z246">
            <v>6640.6279999999997</v>
          </cell>
          <cell r="AA246">
            <v>6640.6279999999997</v>
          </cell>
          <cell r="AB246">
            <v>0</v>
          </cell>
          <cell r="AC246">
            <v>0</v>
          </cell>
          <cell r="AD246">
            <v>8764.35</v>
          </cell>
          <cell r="AE246">
            <v>0</v>
          </cell>
          <cell r="AF246">
            <v>15404.977999999999</v>
          </cell>
          <cell r="AG246">
            <v>129931.20999999999</v>
          </cell>
          <cell r="AK246">
            <v>4356</v>
          </cell>
          <cell r="BA246">
            <v>4356</v>
          </cell>
          <cell r="BB246">
            <v>506</v>
          </cell>
          <cell r="BG246">
            <v>4355.3999999999996</v>
          </cell>
          <cell r="BL246">
            <v>4355.3999999999996</v>
          </cell>
          <cell r="CA246">
            <v>4355.3999999999996</v>
          </cell>
          <cell r="CB246">
            <v>4355.3999999999996</v>
          </cell>
        </row>
        <row r="247">
          <cell r="A247">
            <v>40025338</v>
          </cell>
          <cell r="B247" t="str">
            <v>CONSTRUCCIÓN SALA MULTIUSO Y CULTURAL JJVV SANTA TERESITA, COMUNA DE CHÉPICA</v>
          </cell>
          <cell r="D247">
            <v>643</v>
          </cell>
          <cell r="E247" t="str">
            <v>CHÉPICA</v>
          </cell>
          <cell r="H247" t="str">
            <v xml:space="preserve">res exenta N°901 - Res Exenta N°275 </v>
          </cell>
          <cell r="I247" t="str">
            <v>28-12-2021 / 05-07-2024</v>
          </cell>
          <cell r="J247">
            <v>130283</v>
          </cell>
          <cell r="K247">
            <v>100983.916</v>
          </cell>
          <cell r="Z247">
            <v>92366.603999999992</v>
          </cell>
          <cell r="AA247">
            <v>92366.603999999992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92366.603999999992</v>
          </cell>
          <cell r="AG247">
            <v>8617.3120000000054</v>
          </cell>
          <cell r="AQ247">
            <v>38000</v>
          </cell>
          <cell r="BA247">
            <v>38000</v>
          </cell>
          <cell r="CA247">
            <v>0</v>
          </cell>
          <cell r="CB247">
            <v>0</v>
          </cell>
        </row>
        <row r="248">
          <cell r="A248">
            <v>40036530</v>
          </cell>
          <cell r="B248" t="str">
            <v>CASA DEL ADULTO MAYOR, COMUNA DE LA ESTRELLA</v>
          </cell>
          <cell r="D248">
            <v>674</v>
          </cell>
          <cell r="E248" t="str">
            <v>LA ESTRELLA</v>
          </cell>
          <cell r="H248" t="str">
            <v xml:space="preserve">res exenta N°901 </v>
          </cell>
          <cell r="I248">
            <v>44558</v>
          </cell>
          <cell r="J248">
            <v>101954</v>
          </cell>
          <cell r="K248">
            <v>99999.966</v>
          </cell>
          <cell r="Z248">
            <v>0</v>
          </cell>
          <cell r="AA248">
            <v>0</v>
          </cell>
          <cell r="AB248">
            <v>0</v>
          </cell>
          <cell r="AC248">
            <v>71183.771000000008</v>
          </cell>
          <cell r="AD248">
            <v>28816.194</v>
          </cell>
          <cell r="AE248">
            <v>0</v>
          </cell>
          <cell r="AF248">
            <v>99999.965000000011</v>
          </cell>
          <cell r="AG248">
            <v>9.999999929277692E-4</v>
          </cell>
          <cell r="BA248">
            <v>0</v>
          </cell>
          <cell r="CA248">
            <v>0</v>
          </cell>
          <cell r="CB248">
            <v>0</v>
          </cell>
        </row>
        <row r="249">
          <cell r="A249">
            <v>40036373</v>
          </cell>
          <cell r="B249" t="str">
            <v>AMPLIACIÓN Y MEJORAMIENTO INTEGRAL POSTA SECTOR LA CABAÑA Y EL MEMBRILLO COMUNA DE LOLOL</v>
          </cell>
          <cell r="D249">
            <v>675</v>
          </cell>
          <cell r="E249" t="str">
            <v>LOLOL</v>
          </cell>
          <cell r="H249" t="str">
            <v>res exenta N°901 - res exenta N°1099</v>
          </cell>
          <cell r="I249" t="str">
            <v>28-12-2021/ 24-10-2022</v>
          </cell>
          <cell r="J249">
            <v>132540</v>
          </cell>
          <cell r="K249">
            <v>132539.65700000001</v>
          </cell>
          <cell r="Z249">
            <v>0</v>
          </cell>
          <cell r="AA249">
            <v>0</v>
          </cell>
          <cell r="AB249">
            <v>0</v>
          </cell>
          <cell r="AC249">
            <v>25686.409</v>
          </cell>
          <cell r="AD249">
            <v>30615.097000000002</v>
          </cell>
          <cell r="AE249">
            <v>35312.743999999999</v>
          </cell>
          <cell r="AF249">
            <v>56301.506000000001</v>
          </cell>
          <cell r="AG249">
            <v>76238.151000000013</v>
          </cell>
          <cell r="AI249">
            <v>13027</v>
          </cell>
          <cell r="BA249">
            <v>13027</v>
          </cell>
          <cell r="BB249">
            <v>92</v>
          </cell>
          <cell r="BC249">
            <v>13026.148999999999</v>
          </cell>
          <cell r="BI249">
            <v>-35312.743999999999</v>
          </cell>
          <cell r="CA249">
            <v>0</v>
          </cell>
          <cell r="CB249">
            <v>-22286.595000000001</v>
          </cell>
        </row>
        <row r="250">
          <cell r="A250">
            <v>40036387</v>
          </cell>
          <cell r="B250" t="str">
            <v>CONSTRUCCIÓN CUBIERTA MULTICANCHA JJVV N° 11, SECTOR LA CABAÑA COMUNA DE LOLOL</v>
          </cell>
          <cell r="D250">
            <v>646</v>
          </cell>
          <cell r="E250" t="str">
            <v>LOLOL</v>
          </cell>
          <cell r="H250" t="str">
            <v xml:space="preserve">res exenta N°901 </v>
          </cell>
          <cell r="I250">
            <v>44558</v>
          </cell>
          <cell r="J250">
            <v>101955</v>
          </cell>
          <cell r="K250">
            <v>99946.9</v>
          </cell>
          <cell r="Z250">
            <v>8374.902</v>
          </cell>
          <cell r="AA250">
            <v>8374.902</v>
          </cell>
          <cell r="AB250">
            <v>0</v>
          </cell>
          <cell r="AC250">
            <v>40207.976999999999</v>
          </cell>
          <cell r="AD250">
            <v>50482.373</v>
          </cell>
          <cell r="AE250">
            <v>0</v>
          </cell>
          <cell r="AF250">
            <v>99065.252000000008</v>
          </cell>
          <cell r="AG250">
            <v>881.64799999999377</v>
          </cell>
          <cell r="BA250">
            <v>0</v>
          </cell>
          <cell r="CA250">
            <v>0</v>
          </cell>
          <cell r="CB250">
            <v>0</v>
          </cell>
        </row>
        <row r="251">
          <cell r="A251">
            <v>40035720</v>
          </cell>
          <cell r="B251" t="str">
            <v>CONSTRUCCIÓN PAVIMENTACIÓN Y EVACUACIÓN AGUAS LLUVIAS CALLE EL PEUMO ORIENTE, COMUNA DE MALLOA</v>
          </cell>
          <cell r="D251">
            <v>736</v>
          </cell>
          <cell r="E251" t="str">
            <v>MALLOA</v>
          </cell>
          <cell r="F251" t="str">
            <v>FAR</v>
          </cell>
          <cell r="H251" t="str">
            <v>res exenta N°901 -res ex. 579</v>
          </cell>
          <cell r="I251" t="str">
            <v>28-12-2021/18-08-2022</v>
          </cell>
          <cell r="J251">
            <v>129297</v>
          </cell>
          <cell r="K251">
            <v>129295.66</v>
          </cell>
          <cell r="Z251">
            <v>0</v>
          </cell>
          <cell r="AA251">
            <v>0</v>
          </cell>
          <cell r="AB251">
            <v>0</v>
          </cell>
          <cell r="AC251">
            <v>116371.10400000001</v>
          </cell>
          <cell r="AD251">
            <v>0</v>
          </cell>
          <cell r="AE251">
            <v>0</v>
          </cell>
          <cell r="AF251">
            <v>116371.10400000001</v>
          </cell>
          <cell r="AG251">
            <v>12924.555999999997</v>
          </cell>
          <cell r="BA251">
            <v>0</v>
          </cell>
          <cell r="CA251">
            <v>0</v>
          </cell>
          <cell r="CB251">
            <v>0</v>
          </cell>
        </row>
        <row r="252">
          <cell r="A252">
            <v>40025439</v>
          </cell>
          <cell r="B252" t="str">
            <v xml:space="preserve">CONSTRUCCIÓN AREAS VERDES VILLA EL BOSQUE </v>
          </cell>
          <cell r="D252">
            <v>639</v>
          </cell>
          <cell r="E252" t="str">
            <v>MALLOA</v>
          </cell>
          <cell r="H252" t="str">
            <v>res exenta N°901 / Res Exenta N°106</v>
          </cell>
          <cell r="I252" t="str">
            <v>28-12-2021/ 04-04-2024</v>
          </cell>
          <cell r="J252">
            <v>138212</v>
          </cell>
          <cell r="K252">
            <v>98558.197</v>
          </cell>
          <cell r="Z252">
            <v>30520.046999999999</v>
          </cell>
          <cell r="AA252">
            <v>30520.046999999999</v>
          </cell>
          <cell r="AB252">
            <v>0</v>
          </cell>
          <cell r="AC252">
            <v>1162.8699999999999</v>
          </cell>
          <cell r="AD252">
            <v>0</v>
          </cell>
          <cell r="AE252">
            <v>0</v>
          </cell>
          <cell r="AF252">
            <v>31682.916999999998</v>
          </cell>
          <cell r="AG252">
            <v>66875.28</v>
          </cell>
          <cell r="BA252">
            <v>0</v>
          </cell>
          <cell r="CA252">
            <v>0</v>
          </cell>
          <cell r="CB252">
            <v>0</v>
          </cell>
        </row>
        <row r="253">
          <cell r="A253">
            <v>40034031</v>
          </cell>
          <cell r="B253" t="str">
            <v>REPOSICIÓN ESTACIÓN MÉDICO RURAL LA QUEBRADA, MARCHIGÜE</v>
          </cell>
          <cell r="D253">
            <v>737</v>
          </cell>
          <cell r="E253" t="str">
            <v>MARCHIGÜE</v>
          </cell>
          <cell r="H253" t="str">
            <v xml:space="preserve">res exenta N°901 </v>
          </cell>
          <cell r="I253">
            <v>44558</v>
          </cell>
          <cell r="J253">
            <v>101955</v>
          </cell>
          <cell r="K253">
            <v>101954.295</v>
          </cell>
          <cell r="Z253">
            <v>0</v>
          </cell>
          <cell r="AA253">
            <v>0</v>
          </cell>
          <cell r="AB253">
            <v>0</v>
          </cell>
          <cell r="AC253">
            <v>26996.851999999999</v>
          </cell>
          <cell r="AD253">
            <v>9964.5349999999999</v>
          </cell>
          <cell r="AE253">
            <v>0</v>
          </cell>
          <cell r="AF253">
            <v>36961.387000000002</v>
          </cell>
          <cell r="AG253">
            <v>64992.907999999996</v>
          </cell>
          <cell r="BA253">
            <v>0</v>
          </cell>
          <cell r="CA253">
            <v>0</v>
          </cell>
          <cell r="CB253">
            <v>0</v>
          </cell>
        </row>
        <row r="254">
          <cell r="A254">
            <v>40035613</v>
          </cell>
          <cell r="B254" t="str">
            <v>CONSTRUCCIÓN SALÓN MULTIUSO JJVV SAN FCO. DE LA PALMA, COMUNA DE PAREDONES</v>
          </cell>
          <cell r="D254">
            <v>624</v>
          </cell>
          <cell r="E254" t="str">
            <v>PAREDONES</v>
          </cell>
          <cell r="H254" t="str">
            <v xml:space="preserve">res exenta N°901 </v>
          </cell>
          <cell r="I254">
            <v>44558</v>
          </cell>
          <cell r="J254">
            <v>101955</v>
          </cell>
          <cell r="K254">
            <v>100092.556</v>
          </cell>
          <cell r="Z254">
            <v>99078.771999999997</v>
          </cell>
          <cell r="AA254">
            <v>99078.771999999997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99078.771999999997</v>
          </cell>
          <cell r="AG254">
            <v>1013.7839999999997</v>
          </cell>
          <cell r="BA254">
            <v>0</v>
          </cell>
          <cell r="CA254">
            <v>0</v>
          </cell>
          <cell r="CB254">
            <v>0</v>
          </cell>
        </row>
        <row r="255">
          <cell r="A255">
            <v>40035616</v>
          </cell>
          <cell r="B255" t="str">
            <v>CONSTRUCCIÓN SALÓN MULTIUSO JJVV SAN PEDRO DE ALCANTARA, COMUNA DE PAREDONES</v>
          </cell>
          <cell r="D255">
            <v>625</v>
          </cell>
          <cell r="E255" t="str">
            <v>PAREDONES</v>
          </cell>
          <cell r="H255" t="str">
            <v xml:space="preserve">res exenta N°901 </v>
          </cell>
          <cell r="I255">
            <v>44558</v>
          </cell>
          <cell r="J255">
            <v>101955</v>
          </cell>
          <cell r="K255">
            <v>101899.931</v>
          </cell>
          <cell r="Z255">
            <v>100346.647</v>
          </cell>
          <cell r="AA255">
            <v>100346.647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100346.647</v>
          </cell>
          <cell r="AG255">
            <v>1553.2839999999997</v>
          </cell>
          <cell r="BA255">
            <v>0</v>
          </cell>
          <cell r="CA255">
            <v>0</v>
          </cell>
          <cell r="CB255">
            <v>0</v>
          </cell>
        </row>
        <row r="256">
          <cell r="A256">
            <v>40036571</v>
          </cell>
          <cell r="B256" t="str">
            <v>MEJORAMIENTO BIBLIOTECA Y PATIO CENTRAL COMUNA DE PEUMO</v>
          </cell>
          <cell r="D256">
            <v>709</v>
          </cell>
          <cell r="E256" t="str">
            <v>PEUMO</v>
          </cell>
          <cell r="H256" t="str">
            <v>res exenta N°901  res exenta N°371</v>
          </cell>
          <cell r="I256" t="str">
            <v>28-12-2021 / 20-06-2023</v>
          </cell>
          <cell r="J256">
            <v>136095</v>
          </cell>
          <cell r="K256">
            <v>135962.592</v>
          </cell>
          <cell r="Z256">
            <v>0</v>
          </cell>
          <cell r="AA256">
            <v>0</v>
          </cell>
          <cell r="AB256">
            <v>0</v>
          </cell>
          <cell r="AC256">
            <v>58820.249000000003</v>
          </cell>
          <cell r="AD256">
            <v>0</v>
          </cell>
          <cell r="AE256">
            <v>0</v>
          </cell>
          <cell r="AF256">
            <v>58820.249000000003</v>
          </cell>
          <cell r="AG256">
            <v>77142.342999999993</v>
          </cell>
          <cell r="BA256">
            <v>0</v>
          </cell>
          <cell r="CA256">
            <v>0</v>
          </cell>
          <cell r="CB256">
            <v>0</v>
          </cell>
        </row>
        <row r="257">
          <cell r="A257">
            <v>40035517</v>
          </cell>
          <cell r="B257" t="str">
            <v>CONSTRUCCIÓN SEDE SOCIAL EL MIRADOR, COMUNA DE PEUMO</v>
          </cell>
          <cell r="D257">
            <v>710</v>
          </cell>
          <cell r="E257" t="str">
            <v>PEUMO</v>
          </cell>
          <cell r="H257" t="str">
            <v>res exenta N°901 res exenta N°371</v>
          </cell>
          <cell r="I257" t="str">
            <v>28-12-2021 /20-06-2023</v>
          </cell>
          <cell r="J257">
            <v>136075</v>
          </cell>
          <cell r="K257">
            <v>134520.45600000001</v>
          </cell>
          <cell r="Z257">
            <v>0</v>
          </cell>
          <cell r="AA257">
            <v>0</v>
          </cell>
          <cell r="AB257">
            <v>0</v>
          </cell>
          <cell r="AC257">
            <v>62692.006000000001</v>
          </cell>
          <cell r="AD257">
            <v>0</v>
          </cell>
          <cell r="AE257">
            <v>0</v>
          </cell>
          <cell r="AF257">
            <v>62692.006000000001</v>
          </cell>
          <cell r="AG257">
            <v>71828.450000000012</v>
          </cell>
          <cell r="BA257">
            <v>0</v>
          </cell>
          <cell r="CA257">
            <v>0</v>
          </cell>
          <cell r="CB257">
            <v>0</v>
          </cell>
        </row>
        <row r="258">
          <cell r="A258">
            <v>40035367</v>
          </cell>
          <cell r="B258" t="str">
            <v>CONSTRUCCIÓN SSHH PLAZA ARTURO PRAT, COMUNA DE PICHILEMU</v>
          </cell>
          <cell r="D258">
            <v>677</v>
          </cell>
          <cell r="E258" t="str">
            <v>PICHILEMU</v>
          </cell>
          <cell r="H258" t="str">
            <v xml:space="preserve">res exenta N°901 / Res wx. 487 </v>
          </cell>
          <cell r="I258" t="str">
            <v>28-12-2021 / 11-07-2022</v>
          </cell>
          <cell r="J258">
            <v>136064</v>
          </cell>
          <cell r="K258">
            <v>136063.49600000001</v>
          </cell>
          <cell r="Z258">
            <v>10875.647999999999</v>
          </cell>
          <cell r="AA258">
            <v>10875.647999999999</v>
          </cell>
          <cell r="AB258">
            <v>0</v>
          </cell>
          <cell r="AC258">
            <v>123827.21099999998</v>
          </cell>
          <cell r="AD258">
            <v>0</v>
          </cell>
          <cell r="AE258">
            <v>0</v>
          </cell>
          <cell r="AF258">
            <v>134702.85899999997</v>
          </cell>
          <cell r="AG258">
            <v>1360.6370000000315</v>
          </cell>
          <cell r="BA258">
            <v>0</v>
          </cell>
          <cell r="CA258">
            <v>0</v>
          </cell>
          <cell r="CB258">
            <v>0</v>
          </cell>
        </row>
        <row r="259">
          <cell r="A259">
            <v>40035366</v>
          </cell>
          <cell r="B259" t="str">
            <v>CONSTRUCCIÓN ÁREAS VERDES VILLA LOS NOGALES Y PLAZA ENRIQUE PADROS</v>
          </cell>
          <cell r="D259">
            <v>641</v>
          </cell>
          <cell r="E259" t="str">
            <v>PICHILEMU</v>
          </cell>
          <cell r="H259" t="str">
            <v xml:space="preserve">res exenta N°901 </v>
          </cell>
          <cell r="I259">
            <v>44558</v>
          </cell>
          <cell r="J259">
            <v>96052</v>
          </cell>
          <cell r="K259">
            <v>95960.589000000007</v>
          </cell>
          <cell r="Z259">
            <v>35963.872000000003</v>
          </cell>
          <cell r="AA259">
            <v>35963.872000000003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35963.872000000003</v>
          </cell>
          <cell r="AG259">
            <v>59996.717000000004</v>
          </cell>
          <cell r="BA259">
            <v>0</v>
          </cell>
          <cell r="CA259">
            <v>0</v>
          </cell>
          <cell r="CB259">
            <v>0</v>
          </cell>
        </row>
        <row r="260">
          <cell r="A260">
            <v>40035361</v>
          </cell>
          <cell r="B260" t="str">
            <v>MEJORAMIENTO VEREDAS O´HIGGINS, JJ AGUIRRE, SANTA MARÍA Y ANGEL GAETE – COMUNA DE PICHILEMU</v>
          </cell>
          <cell r="D260">
            <v>667</v>
          </cell>
          <cell r="E260" t="str">
            <v>PICHILEMU</v>
          </cell>
          <cell r="F260" t="str">
            <v>FAR</v>
          </cell>
          <cell r="H260" t="str">
            <v>res exenta N°901      res exenta N°915</v>
          </cell>
          <cell r="I260">
            <v>44558</v>
          </cell>
          <cell r="J260">
            <v>135401</v>
          </cell>
          <cell r="K260">
            <v>135400.54699999999</v>
          </cell>
          <cell r="Z260">
            <v>0</v>
          </cell>
          <cell r="AA260">
            <v>0</v>
          </cell>
          <cell r="AB260">
            <v>0</v>
          </cell>
          <cell r="AC260">
            <v>114755.59</v>
          </cell>
          <cell r="AD260">
            <v>0</v>
          </cell>
          <cell r="AE260">
            <v>0</v>
          </cell>
          <cell r="AF260">
            <v>114755.59</v>
          </cell>
          <cell r="AG260">
            <v>20644.956999999995</v>
          </cell>
          <cell r="BA260">
            <v>0</v>
          </cell>
          <cell r="CA260">
            <v>0</v>
          </cell>
          <cell r="CB260">
            <v>0</v>
          </cell>
        </row>
        <row r="261">
          <cell r="A261">
            <v>40036509</v>
          </cell>
          <cell r="B261" t="str">
            <v>REPOSICION MULTICANCHA SECTOR CAMARICO</v>
          </cell>
          <cell r="D261">
            <v>770</v>
          </cell>
          <cell r="E261" t="str">
            <v>PUMANQUE</v>
          </cell>
          <cell r="H261" t="str">
            <v>res exenta N°901    res Exenta 1259</v>
          </cell>
          <cell r="I261" t="str">
            <v>28-12-2021      17/11/2022</v>
          </cell>
          <cell r="J261">
            <v>136104</v>
          </cell>
          <cell r="K261">
            <v>136075.81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95148.166999999987</v>
          </cell>
          <cell r="AE261">
            <v>0</v>
          </cell>
          <cell r="AF261">
            <v>95148.166999999987</v>
          </cell>
          <cell r="AG261">
            <v>40927.643000000011</v>
          </cell>
          <cell r="BA261">
            <v>0</v>
          </cell>
          <cell r="CA261">
            <v>0</v>
          </cell>
          <cell r="CB261">
            <v>0</v>
          </cell>
        </row>
        <row r="262">
          <cell r="A262">
            <v>40035698</v>
          </cell>
          <cell r="B262" t="str">
            <v>CONSTRUCCIÓN SEMAFORIZACIÓN CRUCE RUTA I-90-H CON RUTA H-800, EL CARDAL</v>
          </cell>
          <cell r="C262" t="str">
            <v>CACHAPOAL</v>
          </cell>
          <cell r="D262">
            <v>678</v>
          </cell>
          <cell r="E262" t="str">
            <v>SAN VICENTE</v>
          </cell>
          <cell r="F262" t="str">
            <v>FAR</v>
          </cell>
          <cell r="H262" t="str">
            <v xml:space="preserve">res exenta N°901 </v>
          </cell>
          <cell r="I262">
            <v>44558</v>
          </cell>
          <cell r="J262">
            <v>94000</v>
          </cell>
          <cell r="K262">
            <v>94000</v>
          </cell>
          <cell r="Z262">
            <v>34828.324999999997</v>
          </cell>
          <cell r="AA262">
            <v>34828.324999999997</v>
          </cell>
          <cell r="AB262">
            <v>0</v>
          </cell>
          <cell r="AC262">
            <v>55091.555999999997</v>
          </cell>
          <cell r="AD262">
            <v>0</v>
          </cell>
          <cell r="AE262">
            <v>0</v>
          </cell>
          <cell r="AF262">
            <v>89919.880999999994</v>
          </cell>
          <cell r="AG262">
            <v>4080.1190000000061</v>
          </cell>
          <cell r="BA262">
            <v>0</v>
          </cell>
          <cell r="CA262">
            <v>0</v>
          </cell>
          <cell r="CB262">
            <v>0</v>
          </cell>
        </row>
        <row r="263">
          <cell r="A263">
            <v>40024840</v>
          </cell>
          <cell r="B263" t="str">
            <v>CONSTRUCCIÓN VEREDAS BARRIO NORTE 1</v>
          </cell>
          <cell r="D263">
            <v>700</v>
          </cell>
          <cell r="E263" t="str">
            <v>SAN VICENTE</v>
          </cell>
          <cell r="F263" t="str">
            <v>FAR</v>
          </cell>
          <cell r="H263" t="str">
            <v>res exenta N°901 res exenta N°694</v>
          </cell>
          <cell r="I263" t="str">
            <v>28-12-2021 / 09-09-2022</v>
          </cell>
          <cell r="J263">
            <v>136104</v>
          </cell>
          <cell r="K263">
            <v>134029.47500000001</v>
          </cell>
          <cell r="Z263">
            <v>0</v>
          </cell>
          <cell r="AA263">
            <v>0</v>
          </cell>
          <cell r="AB263">
            <v>0</v>
          </cell>
          <cell r="AC263">
            <v>56851.768000000004</v>
          </cell>
          <cell r="AD263">
            <v>63529.474000000002</v>
          </cell>
          <cell r="AE263">
            <v>0</v>
          </cell>
          <cell r="AF263">
            <v>120381.242</v>
          </cell>
          <cell r="AG263">
            <v>13648.232999999993</v>
          </cell>
          <cell r="AI263">
            <v>13649</v>
          </cell>
          <cell r="BA263">
            <v>13649</v>
          </cell>
          <cell r="BB263">
            <v>200</v>
          </cell>
          <cell r="BE263">
            <v>13648.231</v>
          </cell>
          <cell r="BH263">
            <v>13648.231</v>
          </cell>
          <cell r="CA263">
            <v>13648.231</v>
          </cell>
          <cell r="CB263">
            <v>13648.231</v>
          </cell>
        </row>
        <row r="264">
          <cell r="A264">
            <v>40024261</v>
          </cell>
          <cell r="B264" t="str">
            <v>CONSTRUCCIÓN VEREDAS SECTOR 21 MAYO</v>
          </cell>
          <cell r="D264">
            <v>711</v>
          </cell>
          <cell r="E264" t="str">
            <v>SAN VICENTE</v>
          </cell>
          <cell r="F264" t="str">
            <v>FAR</v>
          </cell>
          <cell r="H264" t="str">
            <v>res exenta N°901 res exenta N°721</v>
          </cell>
          <cell r="I264" t="str">
            <v>28-12-2021 /13-09-2022</v>
          </cell>
          <cell r="J264">
            <v>136104</v>
          </cell>
          <cell r="K264">
            <v>135992.59400000001</v>
          </cell>
          <cell r="Z264">
            <v>0</v>
          </cell>
          <cell r="AA264">
            <v>0</v>
          </cell>
          <cell r="AB264">
            <v>0</v>
          </cell>
          <cell r="AC264">
            <v>129234.508</v>
          </cell>
          <cell r="AD264">
            <v>6758.085</v>
          </cell>
          <cell r="AE264">
            <v>0</v>
          </cell>
          <cell r="AF264">
            <v>135992.59299999999</v>
          </cell>
          <cell r="AG264">
            <v>1.0000000102081685E-3</v>
          </cell>
          <cell r="BA264">
            <v>0</v>
          </cell>
          <cell r="CA264">
            <v>0</v>
          </cell>
          <cell r="CB264">
            <v>0</v>
          </cell>
        </row>
        <row r="265">
          <cell r="A265">
            <v>40035690</v>
          </cell>
          <cell r="B265" t="str">
            <v xml:space="preserve">CONSTRUCCION LOMOS DE TORO DISTINTOS SECTORES DE LA COMUNA DE GRANEROS </v>
          </cell>
          <cell r="D265">
            <v>631</v>
          </cell>
          <cell r="E265" t="str">
            <v>GRANEROS</v>
          </cell>
          <cell r="F265" t="str">
            <v>FAR</v>
          </cell>
          <cell r="H265" t="str">
            <v>res exenta N°35</v>
          </cell>
          <cell r="I265">
            <v>44579</v>
          </cell>
          <cell r="J265">
            <v>101900</v>
          </cell>
          <cell r="K265">
            <v>101900</v>
          </cell>
          <cell r="Z265">
            <v>81629.862999999998</v>
          </cell>
          <cell r="AA265">
            <v>81629.862999999998</v>
          </cell>
          <cell r="AB265">
            <v>0</v>
          </cell>
          <cell r="AC265">
            <v>20258.415000000001</v>
          </cell>
          <cell r="AD265">
            <v>0</v>
          </cell>
          <cell r="AE265">
            <v>0</v>
          </cell>
          <cell r="AF265">
            <v>101888.27799999999</v>
          </cell>
          <cell r="AG265">
            <v>11.722000000001572</v>
          </cell>
          <cell r="BA265">
            <v>0</v>
          </cell>
          <cell r="CA265">
            <v>0</v>
          </cell>
          <cell r="CB265">
            <v>0</v>
          </cell>
        </row>
        <row r="266">
          <cell r="A266">
            <v>40030574</v>
          </cell>
          <cell r="B266" t="str">
            <v>CONSTRUCCION SKATEPARK SANTA TERESITA, COMUNA DE MACHALI</v>
          </cell>
          <cell r="D266">
            <v>680</v>
          </cell>
          <cell r="E266" t="str">
            <v>MACHALÍ</v>
          </cell>
          <cell r="H266" t="str">
            <v>res exenta N°35 Res Exenta 131</v>
          </cell>
          <cell r="I266" t="str">
            <v>18-01-2022 / 20-02-2023</v>
          </cell>
          <cell r="J266">
            <v>127679</v>
          </cell>
          <cell r="K266">
            <v>127678.308</v>
          </cell>
          <cell r="Z266">
            <v>0</v>
          </cell>
          <cell r="AA266">
            <v>0</v>
          </cell>
          <cell r="AB266">
            <v>0</v>
          </cell>
          <cell r="AC266">
            <v>93279.534</v>
          </cell>
          <cell r="AD266">
            <v>0</v>
          </cell>
          <cell r="AE266">
            <v>0</v>
          </cell>
          <cell r="AF266">
            <v>93279.534</v>
          </cell>
          <cell r="AG266">
            <v>34398.774000000005</v>
          </cell>
          <cell r="AI266">
            <v>10247</v>
          </cell>
          <cell r="BA266">
            <v>10247</v>
          </cell>
          <cell r="BB266">
            <v>311</v>
          </cell>
          <cell r="BE266">
            <v>10246.39</v>
          </cell>
          <cell r="BJ266">
            <v>10246.39</v>
          </cell>
          <cell r="CA266">
            <v>10246.39</v>
          </cell>
          <cell r="CB266">
            <v>10246.39</v>
          </cell>
        </row>
        <row r="267">
          <cell r="A267">
            <v>40036101</v>
          </cell>
          <cell r="B267" t="str">
            <v>REPOSICION MULTICANCHA SECTOR SAN FRANCISCO, COMUNA DE PAMILLA</v>
          </cell>
          <cell r="D267">
            <v>713</v>
          </cell>
          <cell r="E267" t="str">
            <v>PALMILLA</v>
          </cell>
          <cell r="H267" t="str">
            <v>res exenta N°35</v>
          </cell>
          <cell r="I267">
            <v>44579</v>
          </cell>
          <cell r="J267">
            <v>101918</v>
          </cell>
          <cell r="K267">
            <v>101834.942</v>
          </cell>
          <cell r="Z267">
            <v>0</v>
          </cell>
          <cell r="AA267">
            <v>0</v>
          </cell>
          <cell r="AB267">
            <v>0</v>
          </cell>
          <cell r="AC267">
            <v>89404.398000000001</v>
          </cell>
          <cell r="AD267">
            <v>9375.4940000000006</v>
          </cell>
          <cell r="AE267">
            <v>0</v>
          </cell>
          <cell r="AF267">
            <v>98779.892000000007</v>
          </cell>
          <cell r="AG267">
            <v>3055.0499999999938</v>
          </cell>
          <cell r="BA267">
            <v>0</v>
          </cell>
          <cell r="CA267">
            <v>0</v>
          </cell>
          <cell r="CB267">
            <v>0</v>
          </cell>
        </row>
        <row r="268">
          <cell r="A268">
            <v>40025481</v>
          </cell>
          <cell r="B268" t="str">
            <v xml:space="preserve">REPOSICION MEDIALUNA DE POBLACION, COMUNA DE PERALILLO </v>
          </cell>
          <cell r="D268">
            <v>849</v>
          </cell>
          <cell r="E268" t="str">
            <v>PERALILLO</v>
          </cell>
          <cell r="H268" t="str">
            <v>res exenta N°35</v>
          </cell>
          <cell r="I268">
            <v>44579</v>
          </cell>
          <cell r="J268">
            <v>101955</v>
          </cell>
          <cell r="K268">
            <v>101955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96757.25</v>
          </cell>
          <cell r="AE268">
            <v>0</v>
          </cell>
          <cell r="AF268">
            <v>96757.25</v>
          </cell>
          <cell r="AG268">
            <v>5197.75</v>
          </cell>
          <cell r="AI268">
            <v>5098</v>
          </cell>
          <cell r="BA268">
            <v>5098</v>
          </cell>
          <cell r="BB268">
            <v>312</v>
          </cell>
          <cell r="BE268">
            <v>5097.75</v>
          </cell>
          <cell r="BJ268">
            <v>5097.75</v>
          </cell>
          <cell r="CA268">
            <v>5097.75</v>
          </cell>
          <cell r="CB268">
            <v>5097.75</v>
          </cell>
        </row>
        <row r="269">
          <cell r="A269">
            <v>40036550</v>
          </cell>
          <cell r="B269" t="str">
            <v xml:space="preserve">REPOSICION CANCHA COLO COLO, COMUNA DE PERALILLO </v>
          </cell>
          <cell r="D269">
            <v>782</v>
          </cell>
          <cell r="E269" t="str">
            <v>PERALILLO</v>
          </cell>
          <cell r="H269" t="str">
            <v>res exenta N°35</v>
          </cell>
          <cell r="I269">
            <v>44579</v>
          </cell>
          <cell r="J269">
            <v>101955</v>
          </cell>
          <cell r="K269">
            <v>101954.55899999999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48377.315999999999</v>
          </cell>
          <cell r="AE269">
            <v>0</v>
          </cell>
          <cell r="AF269">
            <v>48377.315999999999</v>
          </cell>
          <cell r="AG269">
            <v>53577.242999999995</v>
          </cell>
          <cell r="AL269">
            <v>53478</v>
          </cell>
          <cell r="BA269">
            <v>53478</v>
          </cell>
          <cell r="BB269">
            <v>611</v>
          </cell>
          <cell r="BI269">
            <v>53477.243000000002</v>
          </cell>
          <cell r="BL269">
            <v>53477.243000000002</v>
          </cell>
          <cell r="CA269">
            <v>53477.243000000002</v>
          </cell>
          <cell r="CB269">
            <v>53477.243000000002</v>
          </cell>
        </row>
        <row r="270">
          <cell r="A270">
            <v>40035854</v>
          </cell>
          <cell r="B270" t="str">
            <v>CONSTRUCCION RESALTOS VEHICULARES COMUNA DE PERALILLO</v>
          </cell>
          <cell r="D270">
            <v>747</v>
          </cell>
          <cell r="E270" t="str">
            <v>PERALILLO</v>
          </cell>
          <cell r="F270" t="str">
            <v>FAR</v>
          </cell>
          <cell r="H270" t="str">
            <v>res exenta N°35</v>
          </cell>
          <cell r="I270">
            <v>44579</v>
          </cell>
          <cell r="J270">
            <v>101955</v>
          </cell>
          <cell r="K270">
            <v>101954.99800000001</v>
          </cell>
          <cell r="Z270">
            <v>0</v>
          </cell>
          <cell r="AA270">
            <v>0</v>
          </cell>
          <cell r="AB270">
            <v>0</v>
          </cell>
          <cell r="AC270">
            <v>50229.849000000002</v>
          </cell>
          <cell r="AD270">
            <v>51675.148999999998</v>
          </cell>
          <cell r="AE270">
            <v>0</v>
          </cell>
          <cell r="AF270">
            <v>101904.99799999999</v>
          </cell>
          <cell r="AG270">
            <v>50.000000000007276</v>
          </cell>
          <cell r="BA270">
            <v>0</v>
          </cell>
          <cell r="CA270">
            <v>0</v>
          </cell>
          <cell r="CB270">
            <v>0</v>
          </cell>
        </row>
        <row r="271">
          <cell r="A271">
            <v>40021863</v>
          </cell>
          <cell r="B271" t="str">
            <v xml:space="preserve">MEJORAMIENTO DEMARCACIONES VIALES ZONA URBANA Y RURAL DE LA COMUNA DE RENGO </v>
          </cell>
          <cell r="D271">
            <v>698</v>
          </cell>
          <cell r="E271" t="str">
            <v>RENGO</v>
          </cell>
          <cell r="F271" t="str">
            <v>FAR</v>
          </cell>
          <cell r="H271" t="str">
            <v>res exenta N°35</v>
          </cell>
          <cell r="I271">
            <v>44579</v>
          </cell>
          <cell r="J271">
            <v>101956</v>
          </cell>
          <cell r="K271">
            <v>101956</v>
          </cell>
          <cell r="Z271">
            <v>0</v>
          </cell>
          <cell r="AA271">
            <v>0</v>
          </cell>
          <cell r="AB271">
            <v>0</v>
          </cell>
          <cell r="AC271">
            <v>83063.395999999993</v>
          </cell>
          <cell r="AD271">
            <v>0</v>
          </cell>
          <cell r="AE271">
            <v>0</v>
          </cell>
          <cell r="AF271">
            <v>83063.395999999993</v>
          </cell>
          <cell r="AG271">
            <v>18892.604000000007</v>
          </cell>
          <cell r="BA271">
            <v>0</v>
          </cell>
          <cell r="CA271">
            <v>0</v>
          </cell>
          <cell r="CB271">
            <v>0</v>
          </cell>
        </row>
        <row r="272">
          <cell r="A272">
            <v>40022722</v>
          </cell>
          <cell r="B272" t="str">
            <v>CONSTRUCCION PISCINA MUNICIPAL DE ENTRETENIMIENTO Y RECREACIONAL, COMUNA DE RENGO</v>
          </cell>
          <cell r="D272">
            <v>746</v>
          </cell>
          <cell r="E272" t="str">
            <v>RENGO</v>
          </cell>
          <cell r="H272" t="str">
            <v>res exenta N°35              res exenta N°1268               res exenta N°0061 18/03/2024</v>
          </cell>
          <cell r="I272" t="str">
            <v>18-01-2022            17/11/2022</v>
          </cell>
          <cell r="J272">
            <v>180590</v>
          </cell>
          <cell r="K272">
            <v>180589.03700000001</v>
          </cell>
          <cell r="Z272">
            <v>0</v>
          </cell>
          <cell r="AA272">
            <v>0</v>
          </cell>
          <cell r="AB272">
            <v>0</v>
          </cell>
          <cell r="AC272">
            <v>43013.843999999997</v>
          </cell>
          <cell r="AD272">
            <v>70102.812999999995</v>
          </cell>
          <cell r="AE272">
            <v>0</v>
          </cell>
          <cell r="AF272">
            <v>113116.65699999999</v>
          </cell>
          <cell r="AG272">
            <v>67472.380000000034</v>
          </cell>
          <cell r="AJ272">
            <v>39036</v>
          </cell>
          <cell r="BA272">
            <v>39036</v>
          </cell>
          <cell r="BB272">
            <v>429</v>
          </cell>
          <cell r="BG272">
            <v>39035.408000000003</v>
          </cell>
          <cell r="BL272">
            <v>39035.408000000003</v>
          </cell>
          <cell r="BM272">
            <v>13114.977000000001</v>
          </cell>
          <cell r="CA272">
            <v>39035.408000000003</v>
          </cell>
          <cell r="CB272">
            <v>52150.385000000002</v>
          </cell>
        </row>
        <row r="273">
          <cell r="A273">
            <v>40019306</v>
          </cell>
          <cell r="B273" t="str">
            <v>CONSTRUCCION SEMAFORIZACION RUTA H-30 CON EMILIO CUEVAS, DOÑIHUE</v>
          </cell>
          <cell r="D273">
            <v>613</v>
          </cell>
          <cell r="E273" t="str">
            <v>DOÑIHUE</v>
          </cell>
          <cell r="F273" t="str">
            <v>FAR</v>
          </cell>
          <cell r="G273" t="str">
            <v>Letra B</v>
          </cell>
          <cell r="H273" t="str">
            <v>6590</v>
          </cell>
          <cell r="I273">
            <v>44223</v>
          </cell>
          <cell r="J273">
            <v>101541</v>
          </cell>
          <cell r="K273">
            <v>101540.99800000001</v>
          </cell>
          <cell r="Z273">
            <v>101167.81299999999</v>
          </cell>
          <cell r="AA273">
            <v>101167.81299999999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101167.81299999999</v>
          </cell>
          <cell r="AG273">
            <v>373.18500000001222</v>
          </cell>
          <cell r="BA273">
            <v>0</v>
          </cell>
          <cell r="CA273">
            <v>0</v>
          </cell>
          <cell r="CB273">
            <v>0</v>
          </cell>
        </row>
        <row r="274">
          <cell r="A274">
            <v>40025483</v>
          </cell>
          <cell r="B274" t="str">
            <v>CONSTRUCCIÓN CUBIERTA MULTICANCHA Y MEJORAMIENTO SEDE LAS HIJUELAS, COMUNA DE CHÉPICA</v>
          </cell>
          <cell r="D274">
            <v>662</v>
          </cell>
          <cell r="E274" t="str">
            <v>CHÉPICA</v>
          </cell>
          <cell r="F274" t="str">
            <v>FAR/ plan reactivacion</v>
          </cell>
          <cell r="G274" t="str">
            <v>Letra B</v>
          </cell>
          <cell r="H274" t="str">
            <v>Res Exenta N°329</v>
          </cell>
          <cell r="I274" t="str">
            <v>06/06/2022</v>
          </cell>
          <cell r="J274">
            <v>136104</v>
          </cell>
          <cell r="K274">
            <v>136098.39600000001</v>
          </cell>
          <cell r="Z274">
            <v>0</v>
          </cell>
          <cell r="AA274">
            <v>0</v>
          </cell>
          <cell r="AB274">
            <v>0</v>
          </cell>
          <cell r="AC274">
            <v>98833.692999999999</v>
          </cell>
          <cell r="AD274">
            <v>15091.075000000001</v>
          </cell>
          <cell r="AE274">
            <v>0</v>
          </cell>
          <cell r="AF274">
            <v>113924.768</v>
          </cell>
          <cell r="AG274">
            <v>22173.628000000008</v>
          </cell>
          <cell r="AJ274">
            <v>22174</v>
          </cell>
          <cell r="BA274">
            <v>22174</v>
          </cell>
          <cell r="BB274">
            <v>434</v>
          </cell>
          <cell r="BG274">
            <v>22173.628000000001</v>
          </cell>
          <cell r="BL274">
            <v>22173.628000000001</v>
          </cell>
          <cell r="CA274">
            <v>22173.628000000001</v>
          </cell>
          <cell r="CB274">
            <v>22173.628000000001</v>
          </cell>
        </row>
        <row r="275">
          <cell r="A275">
            <v>40035709</v>
          </cell>
          <cell r="B275" t="str">
            <v xml:space="preserve">CONSTRUCCION ALUMBRADO PUBLICO RUTA H-30 Y RECAMBIO DE LUMINARIA AREAS VERDES DOÑIHUE </v>
          </cell>
          <cell r="D275">
            <v>694</v>
          </cell>
          <cell r="E275" t="str">
            <v>DOÑIHUE</v>
          </cell>
          <cell r="F275" t="str">
            <v>FAR/ plan reactivacion</v>
          </cell>
          <cell r="G275" t="str">
            <v>Letra B</v>
          </cell>
          <cell r="H275" t="str">
            <v>Res Exenta N°329</v>
          </cell>
          <cell r="I275" t="str">
            <v>06/06/2022</v>
          </cell>
          <cell r="J275">
            <v>101950</v>
          </cell>
          <cell r="K275">
            <v>101950</v>
          </cell>
          <cell r="Z275">
            <v>0</v>
          </cell>
          <cell r="AA275">
            <v>0</v>
          </cell>
          <cell r="AB275">
            <v>0</v>
          </cell>
          <cell r="AC275">
            <v>98555.312000000005</v>
          </cell>
          <cell r="AD275">
            <v>0</v>
          </cell>
          <cell r="AE275">
            <v>0</v>
          </cell>
          <cell r="AF275">
            <v>98555.312000000005</v>
          </cell>
          <cell r="AG275">
            <v>3394.6879999999946</v>
          </cell>
          <cell r="BA275">
            <v>0</v>
          </cell>
          <cell r="CA275">
            <v>0</v>
          </cell>
          <cell r="CB275">
            <v>0</v>
          </cell>
        </row>
        <row r="276">
          <cell r="A276">
            <v>40035728</v>
          </cell>
          <cell r="B276" t="str">
            <v>CONSTRUCCION AREA VERDE, ZONA DE JUEGOS Y MULTICANCHA VILLA VALLES DE SAN FRANCISCO</v>
          </cell>
          <cell r="D276">
            <v>664</v>
          </cell>
          <cell r="E276" t="str">
            <v>DOÑIHUE</v>
          </cell>
          <cell r="F276" t="str">
            <v>FAR/ plan reactivacion</v>
          </cell>
          <cell r="G276" t="str">
            <v>Letra B</v>
          </cell>
          <cell r="H276" t="str">
            <v>Res Exenta N°329   Res exenta N°1263</v>
          </cell>
          <cell r="I276" t="str">
            <v>06/06/2022                  17/11/2022</v>
          </cell>
          <cell r="J276">
            <v>133000</v>
          </cell>
          <cell r="K276">
            <v>133000</v>
          </cell>
          <cell r="Z276">
            <v>0</v>
          </cell>
          <cell r="AA276">
            <v>0</v>
          </cell>
          <cell r="AB276">
            <v>0</v>
          </cell>
          <cell r="AC276">
            <v>132998.45800000001</v>
          </cell>
          <cell r="AD276">
            <v>0</v>
          </cell>
          <cell r="AE276">
            <v>0</v>
          </cell>
          <cell r="AF276">
            <v>132998.45800000001</v>
          </cell>
          <cell r="AG276">
            <v>1.5419999999867287</v>
          </cell>
          <cell r="BA276">
            <v>0</v>
          </cell>
          <cell r="CA276">
            <v>0</v>
          </cell>
          <cell r="CB276">
            <v>0</v>
          </cell>
        </row>
        <row r="277">
          <cell r="A277">
            <v>40035734</v>
          </cell>
          <cell r="B277" t="str">
            <v>CONSTRUCCION PLAZA ELIGE VIVIR SANO VILLA LO MIRANDA</v>
          </cell>
          <cell r="D277">
            <v>683</v>
          </cell>
          <cell r="E277" t="str">
            <v>DOÑIHUE</v>
          </cell>
          <cell r="F277" t="str">
            <v>FAR/ plan reactivacion</v>
          </cell>
          <cell r="G277" t="str">
            <v>Letra B</v>
          </cell>
          <cell r="H277" t="str">
            <v>Res Exenta N°329</v>
          </cell>
          <cell r="I277" t="str">
            <v>06/06/2022</v>
          </cell>
          <cell r="J277">
            <v>101954</v>
          </cell>
          <cell r="K277">
            <v>95445.407000000007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95445.407000000007</v>
          </cell>
          <cell r="BA277">
            <v>0</v>
          </cell>
          <cell r="CA277">
            <v>0</v>
          </cell>
          <cell r="CB277">
            <v>0</v>
          </cell>
        </row>
        <row r="278">
          <cell r="A278">
            <v>40025334</v>
          </cell>
          <cell r="B278" t="str">
            <v xml:space="preserve">CONSTRUCCIÓN CANCHA DE PASTO SINTÉTICO POBLACIÓN LAS RUEDAS </v>
          </cell>
          <cell r="D278">
            <v>685</v>
          </cell>
          <cell r="E278" t="str">
            <v>PICHIDEGUA</v>
          </cell>
          <cell r="H278" t="str">
            <v>Res Exenta N°329</v>
          </cell>
          <cell r="I278" t="str">
            <v>06/06/2022</v>
          </cell>
          <cell r="J278">
            <v>101954</v>
          </cell>
          <cell r="K278">
            <v>101566.26300000001</v>
          </cell>
          <cell r="Z278">
            <v>0</v>
          </cell>
          <cell r="AA278">
            <v>0</v>
          </cell>
          <cell r="AB278">
            <v>0</v>
          </cell>
          <cell r="AC278">
            <v>35404.432000000001</v>
          </cell>
          <cell r="AD278">
            <v>66161.83</v>
          </cell>
          <cell r="AE278">
            <v>0</v>
          </cell>
          <cell r="AF278">
            <v>101566.262</v>
          </cell>
          <cell r="AG278">
            <v>1.0000000038417056E-3</v>
          </cell>
          <cell r="BA278">
            <v>0</v>
          </cell>
          <cell r="CA278">
            <v>0</v>
          </cell>
          <cell r="CB278">
            <v>0</v>
          </cell>
        </row>
        <row r="279">
          <cell r="A279">
            <v>40032417</v>
          </cell>
          <cell r="B279" t="str">
            <v>REPOSICION DE LUMINARIAS DE ALUMBRADO PUBLICO A TIPO LED AÑO 2021, COMUNA DE REQUINOA</v>
          </cell>
          <cell r="D279">
            <v>674</v>
          </cell>
          <cell r="E279" t="str">
            <v>REQUÍNOA</v>
          </cell>
          <cell r="F279" t="str">
            <v>FAR</v>
          </cell>
          <cell r="G279" t="str">
            <v>Letra B</v>
          </cell>
          <cell r="H279" t="str">
            <v>Res Exenta N°329</v>
          </cell>
          <cell r="I279" t="str">
            <v>06/06/2022</v>
          </cell>
          <cell r="J279">
            <v>101955</v>
          </cell>
          <cell r="K279">
            <v>78696.270999999993</v>
          </cell>
          <cell r="Z279">
            <v>0</v>
          </cell>
          <cell r="AA279">
            <v>0</v>
          </cell>
          <cell r="AB279">
            <v>0</v>
          </cell>
          <cell r="AC279">
            <v>78617.574999999997</v>
          </cell>
          <cell r="AD279">
            <v>0</v>
          </cell>
          <cell r="AE279">
            <v>0</v>
          </cell>
          <cell r="AF279">
            <v>78617.574999999997</v>
          </cell>
          <cell r="AG279">
            <v>78.695999999996275</v>
          </cell>
          <cell r="BA279">
            <v>0</v>
          </cell>
          <cell r="CA279">
            <v>0</v>
          </cell>
          <cell r="CB279">
            <v>0</v>
          </cell>
        </row>
        <row r="280">
          <cell r="A280">
            <v>40013765</v>
          </cell>
          <cell r="B280" t="str">
            <v>MEJORAMIENTO PARQUE COMUNAL LOS LIRIOS COMUNA DE REQUINOA</v>
          </cell>
          <cell r="C280" t="str">
            <v>CACHAPOAL</v>
          </cell>
          <cell r="D280">
            <v>886</v>
          </cell>
          <cell r="E280" t="str">
            <v>REQUÍNOA</v>
          </cell>
          <cell r="H280" t="str">
            <v>Res Exenta N°329   Res exenta N°1360</v>
          </cell>
          <cell r="I280" t="str">
            <v>06/06/2022     30/11/2022</v>
          </cell>
          <cell r="J280">
            <v>136104</v>
          </cell>
          <cell r="K280">
            <v>131776.228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131776.228</v>
          </cell>
          <cell r="AI280">
            <v>122738</v>
          </cell>
          <cell r="AO280">
            <v>2252</v>
          </cell>
          <cell r="BA280">
            <v>124990</v>
          </cell>
          <cell r="BB280">
            <v>50</v>
          </cell>
          <cell r="BC280">
            <v>122737.43900000001</v>
          </cell>
          <cell r="BG280">
            <v>2252.518</v>
          </cell>
          <cell r="BH280">
            <v>122737.439</v>
          </cell>
          <cell r="BK280">
            <v>6786.2709999999997</v>
          </cell>
          <cell r="BL280">
            <v>2252.518</v>
          </cell>
          <cell r="BP280">
            <v>6786.2709999999997</v>
          </cell>
          <cell r="CA280">
            <v>131776.228</v>
          </cell>
          <cell r="CB280">
            <v>131776.228</v>
          </cell>
        </row>
        <row r="281">
          <cell r="A281">
            <v>40030488</v>
          </cell>
          <cell r="B281" t="str">
            <v xml:space="preserve">REPOSICION Y ROTURA VEREDAS EN CALLE GRAL. VELASQUEZ, ARTURO PRAT Y AVDA. ESPAÑA COMUNA DE SAN VICENTE </v>
          </cell>
          <cell r="D281">
            <v>656</v>
          </cell>
          <cell r="E281" t="str">
            <v xml:space="preserve">SAN VICENTE </v>
          </cell>
          <cell r="F281" t="str">
            <v>FAR</v>
          </cell>
          <cell r="G281" t="str">
            <v>Letra B</v>
          </cell>
          <cell r="H281" t="str">
            <v>Res Exenta N°329</v>
          </cell>
          <cell r="I281" t="str">
            <v>06/06/2022</v>
          </cell>
          <cell r="J281">
            <v>136104</v>
          </cell>
          <cell r="K281">
            <v>136101.32699999999</v>
          </cell>
          <cell r="Z281">
            <v>32102.817999999999</v>
          </cell>
          <cell r="AA281">
            <v>32102.817999999999</v>
          </cell>
          <cell r="AB281">
            <v>0</v>
          </cell>
          <cell r="AC281">
            <v>96177.525999999998</v>
          </cell>
          <cell r="AD281">
            <v>0</v>
          </cell>
          <cell r="AE281">
            <v>0</v>
          </cell>
          <cell r="AF281">
            <v>128280.344</v>
          </cell>
          <cell r="AG281">
            <v>7820.9829999999929</v>
          </cell>
          <cell r="BA281">
            <v>0</v>
          </cell>
          <cell r="CA281">
            <v>0</v>
          </cell>
          <cell r="CB281">
            <v>0</v>
          </cell>
        </row>
        <row r="282">
          <cell r="A282">
            <v>40035695</v>
          </cell>
          <cell r="B282" t="str">
            <v xml:space="preserve">CONSTRUCCION SEDE COMUNITARIA VILLA GABRIELA MISTRAL </v>
          </cell>
          <cell r="D282">
            <v>695</v>
          </cell>
          <cell r="E282" t="str">
            <v xml:space="preserve">SAN VICENTE </v>
          </cell>
          <cell r="H282" t="str">
            <v>Res Exenta N°329</v>
          </cell>
          <cell r="I282" t="str">
            <v>06/06/2022</v>
          </cell>
          <cell r="J282">
            <v>136104</v>
          </cell>
          <cell r="K282">
            <v>136104</v>
          </cell>
          <cell r="Z282">
            <v>0</v>
          </cell>
          <cell r="AA282">
            <v>0</v>
          </cell>
          <cell r="AB282">
            <v>0</v>
          </cell>
          <cell r="AC282">
            <v>129223.08299999998</v>
          </cell>
          <cell r="AD282">
            <v>0</v>
          </cell>
          <cell r="AE282">
            <v>0</v>
          </cell>
          <cell r="AF282">
            <v>129223.08299999998</v>
          </cell>
          <cell r="AG282">
            <v>6880.9170000000158</v>
          </cell>
          <cell r="BA282">
            <v>0</v>
          </cell>
          <cell r="BB282">
            <v>904</v>
          </cell>
          <cell r="BM282">
            <v>6801.2150000000001</v>
          </cell>
          <cell r="CA282">
            <v>0</v>
          </cell>
          <cell r="CB282">
            <v>6801.2150000000001</v>
          </cell>
        </row>
        <row r="283">
          <cell r="A283">
            <v>30388730</v>
          </cell>
          <cell r="B283" t="str">
            <v>CONSTRUCCIÓN SALÓN COMUNITARIO Y OBRAS ANEXAS, UCUQUER</v>
          </cell>
          <cell r="D283">
            <v>657</v>
          </cell>
          <cell r="E283" t="str">
            <v>LITUECHE</v>
          </cell>
          <cell r="H283" t="str">
            <v>Res Exenta N°330</v>
          </cell>
          <cell r="I283" t="str">
            <v>06/06/2022</v>
          </cell>
          <cell r="J283">
            <v>114221</v>
          </cell>
          <cell r="K283">
            <v>114220.58900000001</v>
          </cell>
          <cell r="Z283">
            <v>0</v>
          </cell>
          <cell r="AA283">
            <v>6764.15</v>
          </cell>
          <cell r="AB283">
            <v>6764.15</v>
          </cell>
          <cell r="AC283">
            <v>110744.85699999999</v>
          </cell>
          <cell r="AD283">
            <v>3475.7310000000002</v>
          </cell>
          <cell r="AE283">
            <v>0</v>
          </cell>
          <cell r="AF283">
            <v>120984.73799999998</v>
          </cell>
          <cell r="AG283">
            <v>1.0000000179388735E-3</v>
          </cell>
          <cell r="BA283">
            <v>0</v>
          </cell>
          <cell r="CA283">
            <v>0</v>
          </cell>
          <cell r="CB283">
            <v>0</v>
          </cell>
        </row>
        <row r="284">
          <cell r="A284">
            <v>40013289</v>
          </cell>
          <cell r="B284" t="str">
            <v>REPOSICION ACERAS SUR CALLE LAS ACACIAS. COMUNA DE LOLOL</v>
          </cell>
          <cell r="D284">
            <v>752</v>
          </cell>
          <cell r="E284" t="str">
            <v>LOLOL</v>
          </cell>
          <cell r="F284" t="str">
            <v>FAR</v>
          </cell>
          <cell r="G284" t="str">
            <v>Letra B</v>
          </cell>
          <cell r="H284" t="str">
            <v>Res Exenta N°330</v>
          </cell>
          <cell r="I284" t="str">
            <v>06/06/2022</v>
          </cell>
          <cell r="J284">
            <v>136104</v>
          </cell>
          <cell r="K284">
            <v>136065.37299999999</v>
          </cell>
          <cell r="Z284">
            <v>0</v>
          </cell>
          <cell r="AA284">
            <v>0</v>
          </cell>
          <cell r="AB284">
            <v>0</v>
          </cell>
          <cell r="AC284">
            <v>49336.792999999998</v>
          </cell>
          <cell r="AD284">
            <v>86728.578999999998</v>
          </cell>
          <cell r="AE284">
            <v>0</v>
          </cell>
          <cell r="AF284">
            <v>136065.372</v>
          </cell>
          <cell r="AG284">
            <v>9.9999998928979039E-4</v>
          </cell>
          <cell r="BA284">
            <v>0</v>
          </cell>
          <cell r="CA284">
            <v>0</v>
          </cell>
          <cell r="CB284">
            <v>0</v>
          </cell>
        </row>
        <row r="285">
          <cell r="A285">
            <v>40030572</v>
          </cell>
          <cell r="B285" t="str">
            <v xml:space="preserve">MEJORAMIENTO PLAZA ALTO LO CASTILLO, COMUNA DE MACHALI </v>
          </cell>
          <cell r="D285">
            <v>834</v>
          </cell>
          <cell r="E285" t="str">
            <v>MACHALÍ</v>
          </cell>
          <cell r="H285" t="str">
            <v>Res Exenta N°330</v>
          </cell>
          <cell r="I285" t="str">
            <v>06/06/2022</v>
          </cell>
          <cell r="J285">
            <v>135593</v>
          </cell>
          <cell r="K285">
            <v>134451.198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111209.208</v>
          </cell>
          <cell r="AE285">
            <v>0</v>
          </cell>
          <cell r="AF285">
            <v>111209.208</v>
          </cell>
          <cell r="AG285">
            <v>23241.990000000005</v>
          </cell>
          <cell r="AJ285">
            <v>23242</v>
          </cell>
          <cell r="BA285">
            <v>23242</v>
          </cell>
          <cell r="BB285">
            <v>445</v>
          </cell>
          <cell r="BG285">
            <v>23241.99</v>
          </cell>
          <cell r="BL285">
            <v>23241.99</v>
          </cell>
          <cell r="CA285">
            <v>23241.99</v>
          </cell>
          <cell r="CB285">
            <v>23241.99</v>
          </cell>
        </row>
        <row r="286">
          <cell r="A286">
            <v>40030618</v>
          </cell>
          <cell r="B286" t="str">
            <v>CONSTRUCCION SEDE SOCIAL POBLACION MUNICIPAL, COMUNA DE MACHALI</v>
          </cell>
          <cell r="D286">
            <v>835</v>
          </cell>
          <cell r="E286" t="str">
            <v>MACHALÍ</v>
          </cell>
          <cell r="H286" t="str">
            <v>Res Exenta N°330</v>
          </cell>
          <cell r="I286" t="str">
            <v>06/06/2022</v>
          </cell>
          <cell r="J286">
            <v>135593</v>
          </cell>
          <cell r="K286">
            <v>135529.655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88339.58</v>
          </cell>
          <cell r="AE286">
            <v>0</v>
          </cell>
          <cell r="AF286">
            <v>88339.58</v>
          </cell>
          <cell r="AG286">
            <v>47190.074999999997</v>
          </cell>
          <cell r="AI286">
            <v>29777</v>
          </cell>
          <cell r="AO286">
            <v>17414</v>
          </cell>
          <cell r="BA286">
            <v>47191</v>
          </cell>
          <cell r="BB286">
            <v>94</v>
          </cell>
          <cell r="BC286">
            <v>29776.692999999999</v>
          </cell>
          <cell r="BH286">
            <v>29776.692999999999</v>
          </cell>
          <cell r="BI286">
            <v>17413.382000000001</v>
          </cell>
          <cell r="BL286">
            <v>17413.382000000001</v>
          </cell>
          <cell r="CA286">
            <v>47190.074999999997</v>
          </cell>
          <cell r="CB286">
            <v>47190.074999999997</v>
          </cell>
        </row>
        <row r="287">
          <cell r="A287">
            <v>40036862</v>
          </cell>
          <cell r="B287" t="str">
            <v>CONSTRUCCION ILUMINACION C.D EL ARRAYAN</v>
          </cell>
          <cell r="D287">
            <v>743</v>
          </cell>
          <cell r="E287" t="str">
            <v xml:space="preserve">MOSTAZAL </v>
          </cell>
          <cell r="H287" t="str">
            <v>Res Exenta N°330    Res Exenta N°1371</v>
          </cell>
          <cell r="I287" t="str">
            <v>06/06/2022     30/11/2022</v>
          </cell>
          <cell r="J287">
            <v>131069</v>
          </cell>
          <cell r="K287">
            <v>131068.423</v>
          </cell>
          <cell r="Z287">
            <v>0</v>
          </cell>
          <cell r="AA287">
            <v>0</v>
          </cell>
          <cell r="AB287">
            <v>0</v>
          </cell>
          <cell r="AC287">
            <v>51726.025999999998</v>
          </cell>
          <cell r="AD287">
            <v>38912.129000000001</v>
          </cell>
          <cell r="AE287">
            <v>0</v>
          </cell>
          <cell r="AF287">
            <v>90638.154999999999</v>
          </cell>
          <cell r="AG287">
            <v>40430.267999999996</v>
          </cell>
          <cell r="BA287">
            <v>0</v>
          </cell>
          <cell r="CA287">
            <v>0</v>
          </cell>
          <cell r="CB287">
            <v>0</v>
          </cell>
        </row>
        <row r="288">
          <cell r="A288">
            <v>40002935</v>
          </cell>
          <cell r="B288" t="str">
            <v>CONSTRUCCION SEDE COMUNITARIA FINCA DE DON JOSE DOMINGO</v>
          </cell>
          <cell r="D288">
            <v>771</v>
          </cell>
          <cell r="E288" t="str">
            <v>NANCAGUA</v>
          </cell>
          <cell r="H288" t="str">
            <v>Res Exenta N°330      Res Exenta N°144</v>
          </cell>
          <cell r="I288" t="str">
            <v>06/06/2022         20/02/2023</v>
          </cell>
          <cell r="J288">
            <v>178252</v>
          </cell>
          <cell r="K288">
            <v>177642.01500000001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157716.56</v>
          </cell>
          <cell r="AE288">
            <v>0</v>
          </cell>
          <cell r="AF288">
            <v>157716.56</v>
          </cell>
          <cell r="AG288">
            <v>19925.455000000016</v>
          </cell>
          <cell r="AQ288">
            <v>20000</v>
          </cell>
          <cell r="BA288">
            <v>20000</v>
          </cell>
          <cell r="CA288">
            <v>0</v>
          </cell>
          <cell r="CB288">
            <v>0</v>
          </cell>
        </row>
        <row r="289">
          <cell r="A289">
            <v>40035239</v>
          </cell>
          <cell r="B289" t="str">
            <v>CONSTRUCCION SEDE SOCIAL Y MEJORAMIENTO DE AREA VERDE VILLA EL MILAGRO</v>
          </cell>
          <cell r="D289">
            <v>739</v>
          </cell>
          <cell r="E289" t="str">
            <v>NANCAGUA</v>
          </cell>
          <cell r="H289" t="str">
            <v>Res Exenta N°330</v>
          </cell>
          <cell r="I289" t="str">
            <v>06/06/2022</v>
          </cell>
          <cell r="J289">
            <v>101950</v>
          </cell>
          <cell r="K289">
            <v>101941.97</v>
          </cell>
          <cell r="Z289">
            <v>0</v>
          </cell>
          <cell r="AA289">
            <v>0</v>
          </cell>
          <cell r="AB289">
            <v>0</v>
          </cell>
          <cell r="AC289">
            <v>62761.582999999999</v>
          </cell>
          <cell r="AD289">
            <v>39180.385999999999</v>
          </cell>
          <cell r="AE289">
            <v>0</v>
          </cell>
          <cell r="AF289">
            <v>101941.969</v>
          </cell>
          <cell r="AG289">
            <v>1.0000000038417056E-3</v>
          </cell>
          <cell r="BA289">
            <v>0</v>
          </cell>
          <cell r="CA289">
            <v>0</v>
          </cell>
          <cell r="CB289">
            <v>0</v>
          </cell>
        </row>
        <row r="290">
          <cell r="A290">
            <v>40004234</v>
          </cell>
          <cell r="B290" t="str">
            <v xml:space="preserve">CONSTRUCCION PLAZA VILLA DON RECA </v>
          </cell>
          <cell r="D290">
            <v>718</v>
          </cell>
          <cell r="E290" t="str">
            <v>PEUMO</v>
          </cell>
          <cell r="H290" t="str">
            <v>Res Exenta N°330</v>
          </cell>
          <cell r="I290" t="str">
            <v>06/06/2022</v>
          </cell>
          <cell r="J290">
            <v>131796</v>
          </cell>
          <cell r="K290">
            <v>131695.19</v>
          </cell>
          <cell r="Z290">
            <v>0</v>
          </cell>
          <cell r="AA290">
            <v>0</v>
          </cell>
          <cell r="AB290">
            <v>0</v>
          </cell>
          <cell r="AC290">
            <v>89717</v>
          </cell>
          <cell r="AD290">
            <v>35393.43</v>
          </cell>
          <cell r="AE290">
            <v>0</v>
          </cell>
          <cell r="AF290">
            <v>125110.43</v>
          </cell>
          <cell r="AG290">
            <v>6584.760000000002</v>
          </cell>
          <cell r="BA290">
            <v>0</v>
          </cell>
          <cell r="CA290">
            <v>0</v>
          </cell>
          <cell r="CB290">
            <v>0</v>
          </cell>
        </row>
        <row r="291">
          <cell r="A291">
            <v>40025224</v>
          </cell>
          <cell r="B291" t="str">
            <v>MEJORAMIENTO PLAZA OROCOIPO</v>
          </cell>
          <cell r="D291">
            <v>658</v>
          </cell>
          <cell r="E291" t="str">
            <v>OLIVAR</v>
          </cell>
          <cell r="H291" t="str">
            <v>Res Exenta N°330</v>
          </cell>
          <cell r="I291" t="str">
            <v>06/06/2022</v>
          </cell>
          <cell r="J291">
            <v>134463</v>
          </cell>
          <cell r="K291">
            <v>134305.97</v>
          </cell>
          <cell r="Z291">
            <v>0</v>
          </cell>
          <cell r="AA291">
            <v>0</v>
          </cell>
          <cell r="AB291">
            <v>0</v>
          </cell>
          <cell r="AC291">
            <v>133334.93</v>
          </cell>
          <cell r="AD291">
            <v>0</v>
          </cell>
          <cell r="AE291">
            <v>0</v>
          </cell>
          <cell r="AF291">
            <v>133334.93</v>
          </cell>
          <cell r="AG291">
            <v>971.04000000000815</v>
          </cell>
          <cell r="BA291">
            <v>0</v>
          </cell>
          <cell r="CA291">
            <v>0</v>
          </cell>
          <cell r="CB291">
            <v>0</v>
          </cell>
        </row>
        <row r="292">
          <cell r="A292">
            <v>40014363</v>
          </cell>
          <cell r="B292" t="str">
            <v>CONSTRUCCIÓN SEDE Y ÁREA VERDE MIRAFLORES</v>
          </cell>
          <cell r="D292">
            <v>748</v>
          </cell>
          <cell r="E292" t="str">
            <v>RANCAGUA</v>
          </cell>
          <cell r="H292" t="str">
            <v>Res Exenta N°330</v>
          </cell>
          <cell r="I292" t="str">
            <v>06/06/2022</v>
          </cell>
          <cell r="J292">
            <v>98982</v>
          </cell>
          <cell r="K292">
            <v>98521.577000000005</v>
          </cell>
          <cell r="Z292">
            <v>0</v>
          </cell>
          <cell r="AA292">
            <v>0</v>
          </cell>
          <cell r="AB292">
            <v>0</v>
          </cell>
          <cell r="AC292">
            <v>28386.062000000002</v>
          </cell>
          <cell r="AD292">
            <v>55192.025000000001</v>
          </cell>
          <cell r="AE292">
            <v>0</v>
          </cell>
          <cell r="AF292">
            <v>83578.087</v>
          </cell>
          <cell r="AG292">
            <v>14943.489999999998</v>
          </cell>
          <cell r="BA292">
            <v>0</v>
          </cell>
          <cell r="CA292">
            <v>0</v>
          </cell>
          <cell r="CB292">
            <v>0</v>
          </cell>
        </row>
        <row r="293">
          <cell r="A293">
            <v>40036037</v>
          </cell>
          <cell r="B293" t="str">
            <v xml:space="preserve">CONSTRUCCION SEDE SOCIAL VILLA FLORENCIA V </v>
          </cell>
          <cell r="D293">
            <v>772</v>
          </cell>
          <cell r="E293" t="str">
            <v>RANCAGUA</v>
          </cell>
          <cell r="H293" t="str">
            <v>Res Exenta N°330</v>
          </cell>
          <cell r="I293" t="str">
            <v>06/06/2022</v>
          </cell>
          <cell r="J293">
            <v>63950</v>
          </cell>
          <cell r="K293">
            <v>63006.644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53257.375</v>
          </cell>
          <cell r="AE293">
            <v>0</v>
          </cell>
          <cell r="AF293">
            <v>53257.375</v>
          </cell>
          <cell r="AG293">
            <v>9749.2690000000002</v>
          </cell>
          <cell r="BA293">
            <v>0</v>
          </cell>
          <cell r="CA293">
            <v>0</v>
          </cell>
          <cell r="CB293">
            <v>0</v>
          </cell>
        </row>
        <row r="294">
          <cell r="A294">
            <v>40034804</v>
          </cell>
          <cell r="B294" t="str">
            <v xml:space="preserve">MEJOREMIENTO PASO BAJO NIVEL EJE VIAL ERNESTO RIQUELME, COMUNA DE RENGO </v>
          </cell>
          <cell r="D294">
            <v>761</v>
          </cell>
          <cell r="E294" t="str">
            <v>RENGO</v>
          </cell>
          <cell r="F294" t="str">
            <v>FAR</v>
          </cell>
          <cell r="G294" t="str">
            <v>Letra B</v>
          </cell>
          <cell r="H294" t="str">
            <v>Res Exenta N°330- Res Exenta 175</v>
          </cell>
          <cell r="I294" t="str">
            <v>06/06/2022 - 24/02/2023</v>
          </cell>
          <cell r="J294">
            <v>185306</v>
          </cell>
          <cell r="K294">
            <v>185306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185105.098</v>
          </cell>
          <cell r="AE294">
            <v>0</v>
          </cell>
          <cell r="AF294">
            <v>185105.098</v>
          </cell>
          <cell r="AG294">
            <v>200.90200000000186</v>
          </cell>
          <cell r="BA294">
            <v>0</v>
          </cell>
          <cell r="CA294">
            <v>0</v>
          </cell>
          <cell r="CB294">
            <v>0</v>
          </cell>
        </row>
        <row r="295">
          <cell r="A295">
            <v>40047912</v>
          </cell>
          <cell r="B295" t="str">
            <v>INSTALACION LUMINARIAS VIALES CAMINO LAS MERCEDES, COMUNA DE GRANEROS</v>
          </cell>
          <cell r="D295">
            <v>779</v>
          </cell>
          <cell r="E295" t="str">
            <v>GRANEROS</v>
          </cell>
          <cell r="F295" t="str">
            <v>FAR</v>
          </cell>
          <cell r="G295" t="str">
            <v>Letra B</v>
          </cell>
          <cell r="H295" t="str">
            <v>Res Exenta N°356</v>
          </cell>
          <cell r="I295">
            <v>45034</v>
          </cell>
          <cell r="J295">
            <v>130358</v>
          </cell>
          <cell r="K295">
            <v>99334.09599999999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76217.913</v>
          </cell>
          <cell r="AE295">
            <v>0</v>
          </cell>
          <cell r="AF295">
            <v>76217.913</v>
          </cell>
          <cell r="AG295">
            <v>23116.18299999999</v>
          </cell>
          <cell r="AJ295">
            <v>23117</v>
          </cell>
          <cell r="BA295">
            <v>23117</v>
          </cell>
          <cell r="BB295">
            <v>435</v>
          </cell>
          <cell r="BG295">
            <v>23116.183000000001</v>
          </cell>
          <cell r="CA295">
            <v>0</v>
          </cell>
          <cell r="CB295">
            <v>23116.183000000001</v>
          </cell>
        </row>
        <row r="296">
          <cell r="A296">
            <v>40023692</v>
          </cell>
          <cell r="B296" t="str">
            <v>REPOSICION TORRES DE ILUMINACION ESTADIO MILAN  PUPILLA , PALMILLA</v>
          </cell>
          <cell r="D296">
            <v>719</v>
          </cell>
          <cell r="E296" t="str">
            <v>PALMILLA</v>
          </cell>
          <cell r="F296" t="str">
            <v>FAR</v>
          </cell>
          <cell r="H296" t="str">
            <v>Res Exenta N°502</v>
          </cell>
          <cell r="I296" t="str">
            <v>18/07/2022</v>
          </cell>
          <cell r="J296">
            <v>129436</v>
          </cell>
          <cell r="K296">
            <v>128993.345</v>
          </cell>
          <cell r="Z296">
            <v>0</v>
          </cell>
          <cell r="AA296">
            <v>0</v>
          </cell>
          <cell r="AB296">
            <v>0</v>
          </cell>
          <cell r="AC296">
            <v>121537.57999999999</v>
          </cell>
          <cell r="AD296">
            <v>7455.7640000000001</v>
          </cell>
          <cell r="AE296">
            <v>0</v>
          </cell>
          <cell r="AF296">
            <v>128993.34399999998</v>
          </cell>
          <cell r="AG296">
            <v>1.0000000138461473E-3</v>
          </cell>
          <cell r="BA296">
            <v>0</v>
          </cell>
          <cell r="CA296">
            <v>0</v>
          </cell>
          <cell r="CB296">
            <v>0</v>
          </cell>
        </row>
        <row r="297">
          <cell r="A297">
            <v>40035623</v>
          </cell>
          <cell r="B297" t="str">
            <v>CONSTRUCCION PATIO CUBIERTO CLUB DEPORTIVO SANTA ANA DE LA POBLACION COMUNA DE PAREDONES</v>
          </cell>
          <cell r="D297">
            <v>691</v>
          </cell>
          <cell r="E297" t="str">
            <v>PAREDONES</v>
          </cell>
          <cell r="H297" t="str">
            <v>Res Exenta N°502</v>
          </cell>
          <cell r="I297" t="str">
            <v>18/07/2022</v>
          </cell>
          <cell r="J297">
            <v>136103</v>
          </cell>
          <cell r="K297">
            <v>136103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98279.91</v>
          </cell>
          <cell r="AE297">
            <v>0</v>
          </cell>
          <cell r="AF297">
            <v>98279.91</v>
          </cell>
          <cell r="AG297">
            <v>37823.089999999997</v>
          </cell>
          <cell r="BA297">
            <v>0</v>
          </cell>
          <cell r="CA297">
            <v>0</v>
          </cell>
          <cell r="CB297">
            <v>0</v>
          </cell>
        </row>
        <row r="298">
          <cell r="A298">
            <v>40040028</v>
          </cell>
          <cell r="B298" t="str">
            <v>CONSTRUCCION POZOS PROFUNDOS VARIOS SECTORES</v>
          </cell>
          <cell r="D298">
            <v>720</v>
          </cell>
          <cell r="E298" t="str">
            <v>PAREDONES</v>
          </cell>
          <cell r="H298" t="str">
            <v>Res Exenta N°502</v>
          </cell>
          <cell r="I298" t="str">
            <v>18/07/2022</v>
          </cell>
          <cell r="J298">
            <v>135000</v>
          </cell>
          <cell r="K298">
            <v>96760.686000000002</v>
          </cell>
          <cell r="Z298">
            <v>0</v>
          </cell>
          <cell r="AA298">
            <v>0</v>
          </cell>
          <cell r="AB298">
            <v>0</v>
          </cell>
          <cell r="AC298">
            <v>96760.686000000002</v>
          </cell>
          <cell r="AD298">
            <v>0</v>
          </cell>
          <cell r="AE298">
            <v>0</v>
          </cell>
          <cell r="AF298">
            <v>96760.686000000002</v>
          </cell>
          <cell r="AG298">
            <v>0</v>
          </cell>
          <cell r="BA298">
            <v>0</v>
          </cell>
          <cell r="CA298">
            <v>0</v>
          </cell>
          <cell r="CB298">
            <v>0</v>
          </cell>
        </row>
        <row r="299">
          <cell r="A299">
            <v>40036510</v>
          </cell>
          <cell r="B299" t="str">
            <v>MEJORAMIENTO INFRAESTRUCTURA DEPORTIVA ESTADIO PUMANQUE</v>
          </cell>
          <cell r="D299">
            <v>721</v>
          </cell>
          <cell r="E299" t="str">
            <v>PUMANQUE</v>
          </cell>
          <cell r="H299" t="str">
            <v>Res Exenta N°502</v>
          </cell>
          <cell r="I299" t="str">
            <v>18/07/2022</v>
          </cell>
          <cell r="J299">
            <v>136104</v>
          </cell>
          <cell r="K299">
            <v>136104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92486.581999999995</v>
          </cell>
          <cell r="AE299">
            <v>0</v>
          </cell>
          <cell r="AF299">
            <v>92486.581999999995</v>
          </cell>
          <cell r="AG299">
            <v>43617.418000000005</v>
          </cell>
          <cell r="AL299">
            <v>43618</v>
          </cell>
          <cell r="BA299">
            <v>43618</v>
          </cell>
          <cell r="BB299">
            <v>608</v>
          </cell>
          <cell r="BI299">
            <v>43617.417999999998</v>
          </cell>
          <cell r="CA299">
            <v>0</v>
          </cell>
          <cell r="CB299">
            <v>43617.417999999998</v>
          </cell>
        </row>
        <row r="300">
          <cell r="A300">
            <v>40043991</v>
          </cell>
          <cell r="B300" t="str">
            <v>HABILITACIÓN PISCINA MUNICIPAL, COMUNA DE CHÉPICA.</v>
          </cell>
          <cell r="D300">
            <v>784</v>
          </cell>
          <cell r="E300" t="str">
            <v>CHÉPICA</v>
          </cell>
          <cell r="H300" t="str">
            <v>Res Exenta  563 -547</v>
          </cell>
          <cell r="I300" t="str">
            <v>06-06-2023 / 16/06/2023</v>
          </cell>
          <cell r="J300">
            <v>136104</v>
          </cell>
          <cell r="K300">
            <v>136053.26500000001</v>
          </cell>
          <cell r="AC300">
            <v>0</v>
          </cell>
          <cell r="AD300">
            <v>126305.57400000002</v>
          </cell>
          <cell r="AE300">
            <v>0</v>
          </cell>
          <cell r="AF300">
            <v>126305.57400000002</v>
          </cell>
          <cell r="AG300">
            <v>9747.6909999999916</v>
          </cell>
          <cell r="BA300">
            <v>0</v>
          </cell>
          <cell r="CA300">
            <v>0</v>
          </cell>
          <cell r="CB300">
            <v>0</v>
          </cell>
        </row>
        <row r="301">
          <cell r="A301">
            <v>40043872</v>
          </cell>
          <cell r="B301" t="str">
            <v>HABILITACIÓN PLAZA DE LA INCLUSIÓN, COMUNA DE CHÉPICA.</v>
          </cell>
          <cell r="D301">
            <v>797</v>
          </cell>
          <cell r="E301" t="str">
            <v>CHÉPICA</v>
          </cell>
          <cell r="H301" t="str">
            <v>Res Exenta  563 -547</v>
          </cell>
          <cell r="I301" t="str">
            <v>06-06-2023 / 16/06/2023</v>
          </cell>
          <cell r="J301">
            <v>136104</v>
          </cell>
          <cell r="K301">
            <v>134499.75</v>
          </cell>
          <cell r="AC301">
            <v>0</v>
          </cell>
          <cell r="AD301">
            <v>53527.167000000001</v>
          </cell>
          <cell r="AE301">
            <v>0</v>
          </cell>
          <cell r="AF301">
            <v>53527.167000000001</v>
          </cell>
          <cell r="AG301">
            <v>80972.582999999999</v>
          </cell>
          <cell r="AQ301">
            <v>71000</v>
          </cell>
          <cell r="BA301">
            <v>71000</v>
          </cell>
          <cell r="BM301">
            <v>70921.546000000002</v>
          </cell>
          <cell r="CA301">
            <v>0</v>
          </cell>
          <cell r="CB301">
            <v>70921.546000000002</v>
          </cell>
        </row>
        <row r="302">
          <cell r="A302">
            <v>40048460</v>
          </cell>
          <cell r="B302" t="str">
            <v>INSTALACIÓN LUMINARIAS CENTRO GRANEROS, COMUNA DE GRANEROS.</v>
          </cell>
          <cell r="D302">
            <v>798</v>
          </cell>
          <cell r="E302" t="str">
            <v>GRANEROS</v>
          </cell>
          <cell r="H302" t="str">
            <v>Res Exenta  563 -547</v>
          </cell>
          <cell r="I302" t="str">
            <v>06-06-2023 / 16/06/2023</v>
          </cell>
          <cell r="J302">
            <v>131906</v>
          </cell>
          <cell r="K302">
            <v>131290.54</v>
          </cell>
          <cell r="AC302">
            <v>0</v>
          </cell>
          <cell r="AD302">
            <v>102145.607</v>
          </cell>
          <cell r="AE302">
            <v>9.9999998928979039E-4</v>
          </cell>
          <cell r="AF302">
            <v>102145.607</v>
          </cell>
          <cell r="AG302">
            <v>29144.933000000005</v>
          </cell>
          <cell r="AQ302">
            <v>30000</v>
          </cell>
          <cell r="BA302">
            <v>30000</v>
          </cell>
          <cell r="BO302">
            <v>29144.932000000001</v>
          </cell>
          <cell r="CA302">
            <v>0</v>
          </cell>
          <cell r="CB302">
            <v>29144.932000000001</v>
          </cell>
        </row>
        <row r="303">
          <cell r="A303">
            <v>40005736</v>
          </cell>
          <cell r="B303" t="str">
            <v>MEJORAMIENTO URBANO CALLE LIBERTAD TRAMO AVDA. LOS MOLINOS-CARRERA, MARCHIGUE.</v>
          </cell>
          <cell r="D303">
            <v>864</v>
          </cell>
          <cell r="E303" t="str">
            <v>MARCHIGÜE</v>
          </cell>
          <cell r="F303" t="str">
            <v>FAR</v>
          </cell>
          <cell r="H303" t="str">
            <v>Res Exenta  563 -547</v>
          </cell>
          <cell r="I303" t="str">
            <v>06-06-2023 / 16/06/2023</v>
          </cell>
          <cell r="J303">
            <v>101955</v>
          </cell>
          <cell r="K303">
            <v>101954.98699999999</v>
          </cell>
          <cell r="AC303">
            <v>0</v>
          </cell>
          <cell r="AD303">
            <v>19272.088</v>
          </cell>
          <cell r="AE303">
            <v>0</v>
          </cell>
          <cell r="AF303">
            <v>19272.088</v>
          </cell>
          <cell r="AG303">
            <v>82682.89899999999</v>
          </cell>
          <cell r="AI303">
            <v>35998</v>
          </cell>
          <cell r="AO303">
            <v>40488</v>
          </cell>
          <cell r="BA303">
            <v>76486</v>
          </cell>
          <cell r="BB303">
            <v>317</v>
          </cell>
          <cell r="BE303">
            <v>35997.150999999998</v>
          </cell>
          <cell r="BI303">
            <v>40488.44</v>
          </cell>
          <cell r="BJ303">
            <v>35997.150999999998</v>
          </cell>
          <cell r="BL303">
            <v>31565.314999999999</v>
          </cell>
          <cell r="CA303">
            <v>67562.466</v>
          </cell>
          <cell r="CB303">
            <v>76485.591</v>
          </cell>
        </row>
        <row r="304">
          <cell r="A304">
            <v>40034029</v>
          </cell>
          <cell r="B304" t="str">
            <v>MEJORAMIENTO INFRAESTRUCTURA CLUB DEPORTIVO VICTORIA MARCHIGUE.</v>
          </cell>
          <cell r="D304">
            <v>820</v>
          </cell>
          <cell r="E304" t="str">
            <v>MARCHIGÜE</v>
          </cell>
          <cell r="H304" t="str">
            <v>Res Exenta  563 -547</v>
          </cell>
          <cell r="I304" t="str">
            <v>06-06-2023 / 16/06/2023</v>
          </cell>
          <cell r="J304">
            <v>117113</v>
          </cell>
          <cell r="K304">
            <v>117112.944</v>
          </cell>
          <cell r="AC304">
            <v>0</v>
          </cell>
          <cell r="AD304">
            <v>87150.72600000001</v>
          </cell>
          <cell r="AE304">
            <v>0</v>
          </cell>
          <cell r="AF304">
            <v>87150.72600000001</v>
          </cell>
          <cell r="AG304">
            <v>29962.217999999993</v>
          </cell>
          <cell r="AI304">
            <v>29963</v>
          </cell>
          <cell r="BA304">
            <v>29963</v>
          </cell>
          <cell r="BB304">
            <v>201</v>
          </cell>
          <cell r="BE304">
            <v>29962.218000000001</v>
          </cell>
          <cell r="BJ304">
            <v>29962.218000000001</v>
          </cell>
          <cell r="CA304">
            <v>29962.218000000001</v>
          </cell>
          <cell r="CB304">
            <v>29962.218000000001</v>
          </cell>
        </row>
        <row r="305">
          <cell r="A305">
            <v>40036346</v>
          </cell>
          <cell r="B305" t="str">
            <v>CONSTRUCCIÓN DE RESALTOS VEHICULARES E ILUMINACIÓN PARADEROS. MARCHIGUE.</v>
          </cell>
          <cell r="D305">
            <v>836</v>
          </cell>
          <cell r="E305" t="str">
            <v>MARCHIGÜE</v>
          </cell>
          <cell r="F305" t="str">
            <v>FAR</v>
          </cell>
          <cell r="G305" t="str">
            <v>Letra B</v>
          </cell>
          <cell r="H305" t="str">
            <v>Res Exenta  563 -547</v>
          </cell>
          <cell r="I305" t="str">
            <v>06-06-2023 / 16/06/2023</v>
          </cell>
          <cell r="J305">
            <v>101955</v>
          </cell>
          <cell r="K305">
            <v>101893.75</v>
          </cell>
          <cell r="AC305">
            <v>0</v>
          </cell>
          <cell r="AD305">
            <v>86320.37</v>
          </cell>
          <cell r="AE305">
            <v>0</v>
          </cell>
          <cell r="AF305">
            <v>86320.37</v>
          </cell>
          <cell r="AG305">
            <v>15573.380000000005</v>
          </cell>
          <cell r="AH305" t="str">
            <v>x</v>
          </cell>
          <cell r="AK305">
            <v>15574</v>
          </cell>
          <cell r="BA305">
            <v>15574</v>
          </cell>
          <cell r="BB305">
            <v>509</v>
          </cell>
          <cell r="BG305">
            <v>15573.38</v>
          </cell>
          <cell r="BN305">
            <v>15573.38</v>
          </cell>
          <cell r="CA305">
            <v>15573.38</v>
          </cell>
          <cell r="CB305">
            <v>15573.38</v>
          </cell>
        </row>
        <row r="306">
          <cell r="A306">
            <v>40047450</v>
          </cell>
          <cell r="B306" t="str">
            <v>CONSTRUCCIÓN SEMAFORIZACIÓN CRUCE RUTA H521-RUTA H511, LO DE LOBOS, COMUNA DE RENGO.</v>
          </cell>
          <cell r="D306">
            <v>786</v>
          </cell>
          <cell r="E306" t="str">
            <v>RENGO</v>
          </cell>
          <cell r="F306" t="str">
            <v>FAR</v>
          </cell>
          <cell r="G306" t="str">
            <v>Letra B</v>
          </cell>
          <cell r="H306" t="str">
            <v>Res Exenta  563 -547</v>
          </cell>
          <cell r="I306" t="str">
            <v>06-06-2023 / 16/06/2023</v>
          </cell>
          <cell r="J306">
            <v>134530</v>
          </cell>
          <cell r="K306">
            <v>130240.746</v>
          </cell>
          <cell r="AC306">
            <v>0</v>
          </cell>
          <cell r="AD306">
            <v>123728.709</v>
          </cell>
          <cell r="AE306">
            <v>0</v>
          </cell>
          <cell r="AF306">
            <v>123728.709</v>
          </cell>
          <cell r="AG306">
            <v>6512.0369999999966</v>
          </cell>
          <cell r="AJ306">
            <v>6513</v>
          </cell>
          <cell r="BA306">
            <v>6513</v>
          </cell>
          <cell r="BB306">
            <v>436</v>
          </cell>
          <cell r="BG306">
            <v>6512.0370000000003</v>
          </cell>
          <cell r="BL306">
            <v>6512.0370000000003</v>
          </cell>
          <cell r="CA306">
            <v>6512.0370000000003</v>
          </cell>
          <cell r="CB306">
            <v>6512.0370000000003</v>
          </cell>
        </row>
        <row r="307">
          <cell r="A307">
            <v>40048226</v>
          </cell>
          <cell r="B307" t="str">
            <v>MEJORAMIENTO PLAZA VILLA EL ABRA, COMUNA DE REQUÍNOA.</v>
          </cell>
          <cell r="D307">
            <v>793</v>
          </cell>
          <cell r="E307" t="str">
            <v>REQUÍNOA</v>
          </cell>
          <cell r="H307" t="str">
            <v>Res Exenta  563 -547</v>
          </cell>
          <cell r="I307" t="str">
            <v>06-06-2023 / 16/06/2023</v>
          </cell>
          <cell r="J307">
            <v>136104</v>
          </cell>
          <cell r="K307">
            <v>128360.35400000001</v>
          </cell>
          <cell r="AC307">
            <v>0</v>
          </cell>
          <cell r="AD307">
            <v>127173.83900000001</v>
          </cell>
          <cell r="AE307">
            <v>0</v>
          </cell>
          <cell r="AF307">
            <v>127173.83900000001</v>
          </cell>
          <cell r="AG307">
            <v>1186.5149999999994</v>
          </cell>
          <cell r="BA307">
            <v>0</v>
          </cell>
          <cell r="CA307">
            <v>0</v>
          </cell>
          <cell r="CB307">
            <v>0</v>
          </cell>
        </row>
        <row r="308">
          <cell r="A308">
            <v>40044590</v>
          </cell>
          <cell r="B308" t="str">
            <v>REPOSICIÓN MULTICANCHA Y MEJORAMIENTO ÁREA VERDE VILLA SAN BASILIO II.</v>
          </cell>
          <cell r="D308">
            <v>851</v>
          </cell>
          <cell r="E308" t="str">
            <v>SAN FERNANDO</v>
          </cell>
          <cell r="H308" t="str">
            <v>Res Exenta  563 -547</v>
          </cell>
          <cell r="I308" t="str">
            <v>06-06-2023 / 16/06/2023</v>
          </cell>
          <cell r="J308">
            <v>178100</v>
          </cell>
          <cell r="K308">
            <v>177957.63699999999</v>
          </cell>
          <cell r="AC308">
            <v>0</v>
          </cell>
          <cell r="AD308">
            <v>35627.748</v>
          </cell>
          <cell r="AE308">
            <v>0</v>
          </cell>
          <cell r="AF308">
            <v>35627.748</v>
          </cell>
          <cell r="AG308">
            <v>142329.889</v>
          </cell>
          <cell r="AQ308">
            <v>89000</v>
          </cell>
          <cell r="BA308">
            <v>89000</v>
          </cell>
          <cell r="BB308">
            <v>785</v>
          </cell>
          <cell r="BK308">
            <v>88269.566000000006</v>
          </cell>
          <cell r="BN308">
            <v>88269.566000000006</v>
          </cell>
          <cell r="BO308">
            <v>54060.322999999997</v>
          </cell>
          <cell r="CA308">
            <v>88269.566000000006</v>
          </cell>
          <cell r="CB308">
            <v>142329.889</v>
          </cell>
        </row>
        <row r="309">
          <cell r="A309">
            <v>40035962</v>
          </cell>
          <cell r="B309" t="str">
            <v>CONSTRUCCION ILUMINACION CANCHA DE FUTBOL HUILMAY</v>
          </cell>
          <cell r="C309" t="str">
            <v>CACHAPOAL</v>
          </cell>
          <cell r="D309">
            <v>821</v>
          </cell>
          <cell r="E309" t="str">
            <v>RANCAGUA</v>
          </cell>
          <cell r="H309" t="str">
            <v>Res Exenta n°261</v>
          </cell>
          <cell r="I309" t="str">
            <v>29/03/2023</v>
          </cell>
          <cell r="J309">
            <v>101495</v>
          </cell>
          <cell r="K309">
            <v>101293.399</v>
          </cell>
          <cell r="AC309">
            <v>0</v>
          </cell>
          <cell r="AD309">
            <v>83860.815000000002</v>
          </cell>
          <cell r="AE309">
            <v>0</v>
          </cell>
          <cell r="AF309">
            <v>83860.815000000002</v>
          </cell>
          <cell r="AG309">
            <v>17432.584000000003</v>
          </cell>
          <cell r="BA309">
            <v>0</v>
          </cell>
          <cell r="CA309">
            <v>0</v>
          </cell>
          <cell r="CB309">
            <v>0</v>
          </cell>
        </row>
        <row r="310">
          <cell r="A310">
            <v>40040357</v>
          </cell>
          <cell r="B310" t="str">
            <v>MEJORAMIENTO PLAZA VILLA VERONA, COMUNA DE PEUMO</v>
          </cell>
          <cell r="C310" t="str">
            <v>CACHAPOAL</v>
          </cell>
          <cell r="D310">
            <v>725</v>
          </cell>
          <cell r="E310" t="str">
            <v>PEUMO</v>
          </cell>
          <cell r="H310" t="str">
            <v>Res Exenta N°789</v>
          </cell>
          <cell r="I310">
            <v>44825</v>
          </cell>
          <cell r="J310">
            <v>109994</v>
          </cell>
          <cell r="K310">
            <v>108674.037</v>
          </cell>
          <cell r="AC310">
            <v>0</v>
          </cell>
          <cell r="AD310">
            <v>103240.33500000001</v>
          </cell>
          <cell r="AE310">
            <v>0</v>
          </cell>
          <cell r="AF310">
            <v>103240.33500000001</v>
          </cell>
          <cell r="AG310">
            <v>5433.7019999999902</v>
          </cell>
          <cell r="BA310">
            <v>0</v>
          </cell>
          <cell r="CA310">
            <v>0</v>
          </cell>
          <cell r="CB310">
            <v>0</v>
          </cell>
        </row>
        <row r="311">
          <cell r="A311">
            <v>40046873</v>
          </cell>
          <cell r="B311" t="str">
            <v xml:space="preserve">CONSTRUCCION CAMARINES Y GRADERIAS CLUB DE TENIS LAS CABRAS </v>
          </cell>
          <cell r="C311" t="str">
            <v>CACHAPOAL</v>
          </cell>
          <cell r="D311">
            <v>726</v>
          </cell>
          <cell r="E311" t="str">
            <v xml:space="preserve">LAS CABRAS </v>
          </cell>
          <cell r="H311" t="str">
            <v>Res exenta N°1071</v>
          </cell>
          <cell r="I311">
            <v>44852</v>
          </cell>
          <cell r="J311">
            <v>136000</v>
          </cell>
          <cell r="K311">
            <v>135998.12400000001</v>
          </cell>
          <cell r="AC311">
            <v>122347.451</v>
          </cell>
          <cell r="AD311">
            <v>0</v>
          </cell>
          <cell r="AE311">
            <v>0</v>
          </cell>
          <cell r="AF311">
            <v>122347.451</v>
          </cell>
          <cell r="AG311">
            <v>13650.67300000001</v>
          </cell>
          <cell r="BA311">
            <v>0</v>
          </cell>
          <cell r="CA311">
            <v>0</v>
          </cell>
          <cell r="CB311">
            <v>0</v>
          </cell>
        </row>
        <row r="312">
          <cell r="A312">
            <v>40042120</v>
          </cell>
          <cell r="B312" t="str">
            <v>MEJORAMIENTO PLAZA VILLA SAN AGUSTIN , COMUNA DE PEUMO</v>
          </cell>
          <cell r="C312" t="str">
            <v>CACHAPOAL</v>
          </cell>
          <cell r="D312">
            <v>727</v>
          </cell>
          <cell r="E312" t="str">
            <v>PEUMO</v>
          </cell>
          <cell r="H312" t="str">
            <v>Res Exenta N°789</v>
          </cell>
          <cell r="I312">
            <v>44825</v>
          </cell>
          <cell r="J312">
            <v>127634</v>
          </cell>
          <cell r="K312">
            <v>126718.584</v>
          </cell>
          <cell r="AC312">
            <v>61425.942000000003</v>
          </cell>
          <cell r="AD312">
            <v>58956.714</v>
          </cell>
          <cell r="AE312">
            <v>0</v>
          </cell>
          <cell r="AF312">
            <v>120382.656</v>
          </cell>
          <cell r="AG312">
            <v>6335.9279999999999</v>
          </cell>
          <cell r="BA312">
            <v>0</v>
          </cell>
          <cell r="CA312">
            <v>0</v>
          </cell>
          <cell r="CB312">
            <v>0</v>
          </cell>
        </row>
        <row r="313">
          <cell r="A313">
            <v>40037732</v>
          </cell>
          <cell r="B313" t="str">
            <v>CONSTRUCCION CENTRO DE OPERACIONES Y DEPENDENCIAS DIMAO</v>
          </cell>
          <cell r="C313" t="str">
            <v>CACHAPOAL</v>
          </cell>
          <cell r="D313">
            <v>728</v>
          </cell>
          <cell r="E313" t="str">
            <v>QUINTA DE TILCOCO</v>
          </cell>
          <cell r="H313" t="str">
            <v>Res Exenta N°789</v>
          </cell>
          <cell r="I313">
            <v>44825</v>
          </cell>
          <cell r="J313">
            <v>136000</v>
          </cell>
          <cell r="K313">
            <v>135469.89799999999</v>
          </cell>
          <cell r="AC313">
            <v>80862.039000000004</v>
          </cell>
          <cell r="AD313">
            <v>47834.364000000001</v>
          </cell>
          <cell r="AE313">
            <v>0</v>
          </cell>
          <cell r="AF313">
            <v>128696.40300000001</v>
          </cell>
          <cell r="AG313">
            <v>6773.4949999999808</v>
          </cell>
          <cell r="AI313">
            <v>6774</v>
          </cell>
          <cell r="BA313">
            <v>6774</v>
          </cell>
          <cell r="BB313">
            <v>119</v>
          </cell>
          <cell r="BC313">
            <v>6773.4949999999999</v>
          </cell>
          <cell r="BL313">
            <v>6773.4949999999999</v>
          </cell>
          <cell r="CA313">
            <v>6773.4949999999999</v>
          </cell>
          <cell r="CB313">
            <v>6773.4949999999999</v>
          </cell>
        </row>
        <row r="314">
          <cell r="A314">
            <v>40046701</v>
          </cell>
          <cell r="B314" t="str">
            <v xml:space="preserve">MEJORAMIENTO CAMARINES Y RECINTO ESTADIO MUNICIPAL, LAS CABRAS </v>
          </cell>
          <cell r="C314" t="str">
            <v>CACHAPOAL</v>
          </cell>
          <cell r="D314">
            <v>729</v>
          </cell>
          <cell r="E314" t="str">
            <v>LAS CABRAS</v>
          </cell>
          <cell r="H314" t="str">
            <v>Res Exenta N°1071</v>
          </cell>
          <cell r="I314">
            <v>44852</v>
          </cell>
          <cell r="J314">
            <v>136000</v>
          </cell>
          <cell r="K314">
            <v>135967.065</v>
          </cell>
          <cell r="AC314">
            <v>122292.477</v>
          </cell>
          <cell r="AD314">
            <v>0</v>
          </cell>
          <cell r="AE314">
            <v>0</v>
          </cell>
          <cell r="AF314">
            <v>122292.477</v>
          </cell>
          <cell r="AG314">
            <v>13674.588000000003</v>
          </cell>
          <cell r="AL314">
            <v>13675</v>
          </cell>
          <cell r="BA314">
            <v>13675</v>
          </cell>
          <cell r="BB314">
            <v>607</v>
          </cell>
          <cell r="BI314">
            <v>13674.588</v>
          </cell>
          <cell r="BP314">
            <v>13674.588</v>
          </cell>
          <cell r="CA314">
            <v>13674.588</v>
          </cell>
          <cell r="CB314">
            <v>13674.588</v>
          </cell>
        </row>
        <row r="315">
          <cell r="A315">
            <v>40048722</v>
          </cell>
          <cell r="B315" t="str">
            <v xml:space="preserve">MEJORAMIENTO Y CONSTRUCCION DE GRADERÍAS SECTOR ORIENTE ESTADIO MUNICIPAL GUILLERMO DIAZ, COMUNA DE RENGO </v>
          </cell>
          <cell r="C315" t="str">
            <v>CACHAPOAL</v>
          </cell>
          <cell r="D315">
            <v>733</v>
          </cell>
          <cell r="E315" t="str">
            <v>RENGO</v>
          </cell>
          <cell r="H315" t="str">
            <v xml:space="preserve">Res Exenta N°46 </v>
          </cell>
          <cell r="I315">
            <v>44953</v>
          </cell>
          <cell r="J315">
            <v>136099</v>
          </cell>
          <cell r="K315">
            <v>136099</v>
          </cell>
          <cell r="AC315">
            <v>69618.948999999993</v>
          </cell>
          <cell r="AD315">
            <v>24291.451000000001</v>
          </cell>
          <cell r="AE315">
            <v>6.125</v>
          </cell>
          <cell r="AF315">
            <v>93910.399999999994</v>
          </cell>
          <cell r="AG315">
            <v>42188.600000000006</v>
          </cell>
          <cell r="BA315">
            <v>0</v>
          </cell>
          <cell r="CA315">
            <v>0</v>
          </cell>
          <cell r="CB315">
            <v>0</v>
          </cell>
        </row>
        <row r="316">
          <cell r="A316">
            <v>40042518</v>
          </cell>
          <cell r="B316" t="str">
            <v xml:space="preserve">REPOSICION LUMINARIAS DE SODIO A LED SECTOR ORIENTE COMUNA DE SAN FERNANDO </v>
          </cell>
          <cell r="C316" t="str">
            <v>COLCHAGUA</v>
          </cell>
          <cell r="D316">
            <v>765</v>
          </cell>
          <cell r="E316" t="str">
            <v>SAN FERNANDO</v>
          </cell>
          <cell r="F316" t="str">
            <v>FAR</v>
          </cell>
          <cell r="H316" t="str">
            <v>Res Exenta N°789</v>
          </cell>
          <cell r="I316">
            <v>44825</v>
          </cell>
          <cell r="J316">
            <v>133510</v>
          </cell>
          <cell r="K316">
            <v>113798.883</v>
          </cell>
          <cell r="AC316">
            <v>0</v>
          </cell>
          <cell r="AD316">
            <v>83929.956999999995</v>
          </cell>
          <cell r="AE316">
            <v>0</v>
          </cell>
          <cell r="AF316">
            <v>83929.956999999995</v>
          </cell>
          <cell r="AG316">
            <v>29868.926000000007</v>
          </cell>
          <cell r="AM316">
            <v>25354</v>
          </cell>
          <cell r="BA316">
            <v>25354</v>
          </cell>
          <cell r="BB316">
            <v>677</v>
          </cell>
          <cell r="BI316">
            <v>25353.62</v>
          </cell>
          <cell r="BL316">
            <v>25353.62</v>
          </cell>
          <cell r="BM316">
            <v>4515.3059999999996</v>
          </cell>
          <cell r="CA316">
            <v>25353.62</v>
          </cell>
          <cell r="CB316">
            <v>29868.925999999999</v>
          </cell>
        </row>
        <row r="317">
          <cell r="A317">
            <v>40043359</v>
          </cell>
          <cell r="B317" t="str">
            <v xml:space="preserve">CONSTRUCCION SEDE COMUNITARIA UCAM </v>
          </cell>
          <cell r="C317" t="str">
            <v>CACHAPOAL</v>
          </cell>
          <cell r="D317">
            <v>734</v>
          </cell>
          <cell r="E317" t="str">
            <v>SAN VICENTE</v>
          </cell>
          <cell r="H317" t="str">
            <v>Res Exenta N°789</v>
          </cell>
          <cell r="I317">
            <v>44825</v>
          </cell>
          <cell r="J317">
            <v>136104</v>
          </cell>
          <cell r="K317">
            <v>135999.65599999999</v>
          </cell>
          <cell r="AC317">
            <v>20942.29</v>
          </cell>
          <cell r="AD317">
            <v>101380.489</v>
          </cell>
          <cell r="AE317">
            <v>0</v>
          </cell>
          <cell r="AF317">
            <v>122322.77900000001</v>
          </cell>
          <cell r="AG317">
            <v>13676.876999999979</v>
          </cell>
          <cell r="AI317">
            <v>13677</v>
          </cell>
          <cell r="BA317">
            <v>13677</v>
          </cell>
          <cell r="BB317">
            <v>206</v>
          </cell>
          <cell r="BE317">
            <v>13676.877</v>
          </cell>
          <cell r="BH317">
            <v>13676.877</v>
          </cell>
          <cell r="CA317">
            <v>13676.877</v>
          </cell>
          <cell r="CB317">
            <v>13676.877</v>
          </cell>
        </row>
        <row r="318">
          <cell r="A318">
            <v>40030619</v>
          </cell>
          <cell r="B318" t="str">
            <v>CONSTRUCCION SEDE ADULTO MAYOR VILLA CALICANTO, COMUNA DE MACHALI</v>
          </cell>
          <cell r="C318" t="str">
            <v>CACHAPOAL</v>
          </cell>
          <cell r="D318">
            <v>777</v>
          </cell>
          <cell r="E318" t="str">
            <v>MACHALÍ</v>
          </cell>
          <cell r="H318" t="str">
            <v>Res Exenta N°1071</v>
          </cell>
          <cell r="I318">
            <v>44852</v>
          </cell>
          <cell r="J318">
            <v>135592</v>
          </cell>
          <cell r="K318">
            <v>135570.378</v>
          </cell>
          <cell r="AC318">
            <v>0</v>
          </cell>
          <cell r="AD318">
            <v>128791.86</v>
          </cell>
          <cell r="AE318">
            <v>0</v>
          </cell>
          <cell r="AF318">
            <v>128791.86</v>
          </cell>
          <cell r="AG318">
            <v>6778.5179999999964</v>
          </cell>
          <cell r="AJ318">
            <v>6779</v>
          </cell>
          <cell r="BA318">
            <v>6779</v>
          </cell>
          <cell r="BB318">
            <v>444</v>
          </cell>
          <cell r="BG318">
            <v>6778.518</v>
          </cell>
          <cell r="BL318">
            <v>6778.518</v>
          </cell>
          <cell r="CA318">
            <v>6778.518</v>
          </cell>
          <cell r="CB318">
            <v>6778.518</v>
          </cell>
        </row>
        <row r="319">
          <cell r="A319">
            <v>40030620</v>
          </cell>
          <cell r="B319" t="str">
            <v>CONSTRUCCION SEDE SOCIAL JUNTA DE VECINOS SANTA EMILIA SAN JOAQUIN DE LOS MAYOS</v>
          </cell>
          <cell r="C319" t="str">
            <v>CACHAPOAL</v>
          </cell>
          <cell r="D319">
            <v>799</v>
          </cell>
          <cell r="E319" t="str">
            <v>MACHALÍ</v>
          </cell>
          <cell r="H319" t="str">
            <v>Res Exenta N°1071</v>
          </cell>
          <cell r="I319">
            <v>44852</v>
          </cell>
          <cell r="J319">
            <v>135581</v>
          </cell>
          <cell r="K319">
            <v>135580.54999999999</v>
          </cell>
          <cell r="AC319">
            <v>0</v>
          </cell>
          <cell r="AD319">
            <v>85361.06700000001</v>
          </cell>
          <cell r="AE319">
            <v>0</v>
          </cell>
          <cell r="AF319">
            <v>85361.06700000001</v>
          </cell>
          <cell r="AG319">
            <v>50219.482999999978</v>
          </cell>
          <cell r="AI319">
            <v>20254</v>
          </cell>
          <cell r="BA319">
            <v>20254</v>
          </cell>
          <cell r="BB319">
            <v>67</v>
          </cell>
          <cell r="BC319">
            <v>20253.705999999998</v>
          </cell>
          <cell r="BJ319">
            <v>20253.705999999998</v>
          </cell>
          <cell r="BK319">
            <v>17049.589</v>
          </cell>
          <cell r="BN319">
            <v>17049.589</v>
          </cell>
          <cell r="CA319">
            <v>37303.294999999998</v>
          </cell>
          <cell r="CB319">
            <v>37303.294999999998</v>
          </cell>
        </row>
        <row r="320">
          <cell r="A320">
            <v>40037189</v>
          </cell>
          <cell r="B320" t="str">
            <v>REPOSICIÓN DE SEÑALETICA VIAL URBANA, MARCHIGUE</v>
          </cell>
          <cell r="C320" t="str">
            <v>C.CARO</v>
          </cell>
          <cell r="D320">
            <v>768</v>
          </cell>
          <cell r="E320" t="str">
            <v>MARCHIGÜE</v>
          </cell>
          <cell r="F320" t="str">
            <v>FAR</v>
          </cell>
          <cell r="G320" t="str">
            <v>Letra B</v>
          </cell>
          <cell r="H320" t="str">
            <v>Res Exenta N°1071</v>
          </cell>
          <cell r="I320">
            <v>44852</v>
          </cell>
          <cell r="J320">
            <v>101955</v>
          </cell>
          <cell r="K320">
            <v>93281.957999999999</v>
          </cell>
          <cell r="AC320">
            <v>0</v>
          </cell>
          <cell r="AD320">
            <v>86430.009000000005</v>
          </cell>
          <cell r="AE320">
            <v>0</v>
          </cell>
          <cell r="AF320">
            <v>86430.009000000005</v>
          </cell>
          <cell r="AG320">
            <v>6851.9489999999932</v>
          </cell>
          <cell r="BA320">
            <v>0</v>
          </cell>
          <cell r="CA320">
            <v>0</v>
          </cell>
          <cell r="CB320">
            <v>0</v>
          </cell>
        </row>
        <row r="321">
          <cell r="A321">
            <v>40035856</v>
          </cell>
          <cell r="B321" t="str">
            <v>MEJORAMIENTO INFRAESTRUCTURA ESTADIO SANTA VICTORIA, PERALILLO</v>
          </cell>
          <cell r="C321" t="str">
            <v>COLCHAGUA</v>
          </cell>
          <cell r="D321">
            <v>752</v>
          </cell>
          <cell r="E321" t="str">
            <v>PERALILLO</v>
          </cell>
          <cell r="H321" t="str">
            <v>Res Exenta N°1071</v>
          </cell>
          <cell r="I321">
            <v>44852</v>
          </cell>
          <cell r="J321">
            <v>136104</v>
          </cell>
          <cell r="K321">
            <v>136095.68900000001</v>
          </cell>
          <cell r="AC321">
            <v>82968.34</v>
          </cell>
          <cell r="AD321">
            <v>53077.349000000002</v>
          </cell>
          <cell r="AE321">
            <v>0</v>
          </cell>
          <cell r="AF321">
            <v>136045.68900000001</v>
          </cell>
          <cell r="AG321">
            <v>50.000000000014552</v>
          </cell>
          <cell r="BA321">
            <v>0</v>
          </cell>
          <cell r="CA321">
            <v>0</v>
          </cell>
          <cell r="CB321">
            <v>0</v>
          </cell>
        </row>
        <row r="322">
          <cell r="A322">
            <v>40035855</v>
          </cell>
          <cell r="B322" t="str">
            <v>MEJORAMIENTO INFRASETRUCTURA ESTADIO RINCONADA DE MOLINEROS, PERALILLO</v>
          </cell>
          <cell r="C322" t="str">
            <v>COLCHAGUA</v>
          </cell>
          <cell r="D322">
            <v>780</v>
          </cell>
          <cell r="E322" t="str">
            <v>PERALILLO</v>
          </cell>
          <cell r="H322" t="str">
            <v>Res Exenta N°1071</v>
          </cell>
          <cell r="I322">
            <v>44852</v>
          </cell>
          <cell r="J322">
            <v>136104</v>
          </cell>
          <cell r="K322">
            <v>136096.65599999999</v>
          </cell>
          <cell r="AC322">
            <v>22213.41</v>
          </cell>
          <cell r="AD322">
            <v>113833.246</v>
          </cell>
          <cell r="AE322">
            <v>0</v>
          </cell>
          <cell r="AF322">
            <v>136046.65599999999</v>
          </cell>
          <cell r="AG322">
            <v>49.999999999985448</v>
          </cell>
          <cell r="BA322">
            <v>0</v>
          </cell>
          <cell r="CA322">
            <v>0</v>
          </cell>
          <cell r="CB322">
            <v>0</v>
          </cell>
        </row>
        <row r="323">
          <cell r="A323">
            <v>40039678</v>
          </cell>
          <cell r="B323" t="str">
            <v>MEJORAMIENTO INFRAESTRUCTURA CANCHAS DE TENIS, PERALILLO</v>
          </cell>
          <cell r="C323" t="str">
            <v>COLCHAGUA</v>
          </cell>
          <cell r="D323">
            <v>794</v>
          </cell>
          <cell r="E323" t="str">
            <v>PERALILLO</v>
          </cell>
          <cell r="H323" t="str">
            <v>Res Exenta N°1071</v>
          </cell>
          <cell r="I323">
            <v>44852</v>
          </cell>
          <cell r="J323">
            <v>136104</v>
          </cell>
          <cell r="K323">
            <v>134915.16500000001</v>
          </cell>
          <cell r="AC323">
            <v>0</v>
          </cell>
          <cell r="AD323">
            <v>129198.799</v>
          </cell>
          <cell r="AE323">
            <v>0</v>
          </cell>
          <cell r="AF323">
            <v>129198.799</v>
          </cell>
          <cell r="AG323">
            <v>5716.3660000000091</v>
          </cell>
          <cell r="BA323">
            <v>0</v>
          </cell>
          <cell r="CA323">
            <v>0</v>
          </cell>
          <cell r="CB323">
            <v>0</v>
          </cell>
        </row>
        <row r="324">
          <cell r="A324">
            <v>40041388</v>
          </cell>
          <cell r="B324" t="str">
            <v>REPOSICION PLAZA CAHUIL - COMUNA DE PICHILEMU</v>
          </cell>
          <cell r="C324" t="str">
            <v>C.CARO</v>
          </cell>
          <cell r="D324">
            <v>769</v>
          </cell>
          <cell r="E324" t="str">
            <v>PICHILEMU</v>
          </cell>
          <cell r="H324" t="str">
            <v>Res Exenta N°1071</v>
          </cell>
          <cell r="I324">
            <v>44852</v>
          </cell>
          <cell r="J324">
            <v>119980</v>
          </cell>
          <cell r="K324">
            <v>119618.8</v>
          </cell>
          <cell r="AC324">
            <v>0</v>
          </cell>
          <cell r="AD324">
            <v>119618.79900000001</v>
          </cell>
          <cell r="AE324">
            <v>0</v>
          </cell>
          <cell r="AF324">
            <v>119618.79900000001</v>
          </cell>
          <cell r="AG324">
            <v>9.9999998928979039E-4</v>
          </cell>
          <cell r="BA324">
            <v>0</v>
          </cell>
          <cell r="CA324">
            <v>0</v>
          </cell>
          <cell r="CB324">
            <v>0</v>
          </cell>
        </row>
        <row r="325">
          <cell r="A325">
            <v>40042584</v>
          </cell>
          <cell r="B325" t="str">
            <v xml:space="preserve">CONSTRUCCION SEMAFORIZACION RUTA 90 CON MIRAFLORES </v>
          </cell>
          <cell r="C325" t="str">
            <v>COLCHAGUA</v>
          </cell>
          <cell r="D325">
            <v>753</v>
          </cell>
          <cell r="E325" t="str">
            <v>PLACILLA</v>
          </cell>
          <cell r="F325" t="str">
            <v>FAR</v>
          </cell>
          <cell r="H325" t="str">
            <v>Res Exenta N°1071</v>
          </cell>
          <cell r="I325">
            <v>44852</v>
          </cell>
          <cell r="J325">
            <v>136000</v>
          </cell>
          <cell r="K325">
            <v>130552.982</v>
          </cell>
          <cell r="AC325">
            <v>0</v>
          </cell>
          <cell r="AD325">
            <v>124025.33299999998</v>
          </cell>
          <cell r="AE325">
            <v>0</v>
          </cell>
          <cell r="AF325">
            <v>124025.33299999998</v>
          </cell>
          <cell r="AG325">
            <v>6527.6490000000194</v>
          </cell>
          <cell r="AJ325">
            <v>6528</v>
          </cell>
          <cell r="BA325">
            <v>6528</v>
          </cell>
          <cell r="BB325">
            <v>428</v>
          </cell>
          <cell r="BG325">
            <v>6527.6490000000003</v>
          </cell>
          <cell r="BL325">
            <v>6527.6490000000003</v>
          </cell>
          <cell r="CA325">
            <v>6527.6490000000003</v>
          </cell>
          <cell r="CB325">
            <v>6527.6490000000003</v>
          </cell>
        </row>
        <row r="326">
          <cell r="A326">
            <v>40041539</v>
          </cell>
          <cell r="B326" t="str">
            <v>MEJORAMIENTO Y CONSTRUCCION DE GRADERIAS SECTOR PONIENTE ESTADIO MUNICIPAL DE ROSARIO, COMUNA DE RENGO</v>
          </cell>
          <cell r="C326" t="str">
            <v>CACHAPOAL</v>
          </cell>
          <cell r="D326">
            <v>732</v>
          </cell>
          <cell r="E326" t="str">
            <v>RENGO</v>
          </cell>
          <cell r="H326" t="str">
            <v>Res Exenta N°1071</v>
          </cell>
          <cell r="I326">
            <v>44852</v>
          </cell>
          <cell r="J326">
            <v>111077</v>
          </cell>
          <cell r="K326">
            <v>111077</v>
          </cell>
          <cell r="AC326">
            <v>62042.288999999997</v>
          </cell>
          <cell r="AD326">
            <v>19507.614000000001</v>
          </cell>
          <cell r="AE326">
            <v>0</v>
          </cell>
          <cell r="AF326">
            <v>81549.902999999991</v>
          </cell>
          <cell r="AG326">
            <v>29527.097000000002</v>
          </cell>
          <cell r="BA326">
            <v>0</v>
          </cell>
          <cell r="CA326">
            <v>0</v>
          </cell>
          <cell r="CB326">
            <v>0</v>
          </cell>
        </row>
        <row r="327">
          <cell r="A327">
            <v>40056318</v>
          </cell>
          <cell r="B327" t="str">
            <v>HABILITACIÓN DE SALAS MULTIUSO, LICEO MUNICIPAL DE CODEGUA.</v>
          </cell>
          <cell r="D327">
            <v>887</v>
          </cell>
          <cell r="E327" t="str">
            <v>CODEGUA</v>
          </cell>
          <cell r="H327" t="str">
            <v>Res Exenta N° 826</v>
          </cell>
          <cell r="I327">
            <v>45198</v>
          </cell>
          <cell r="J327">
            <v>184096</v>
          </cell>
          <cell r="K327">
            <v>183583.867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183583.867</v>
          </cell>
          <cell r="AI327">
            <v>52920</v>
          </cell>
          <cell r="AO327">
            <v>96510</v>
          </cell>
          <cell r="BA327">
            <v>149430</v>
          </cell>
          <cell r="BB327">
            <v>59</v>
          </cell>
          <cell r="BC327">
            <v>52919.64</v>
          </cell>
          <cell r="BG327">
            <v>96509.735000000001</v>
          </cell>
          <cell r="BH327">
            <v>52919.64</v>
          </cell>
          <cell r="BL327">
            <v>96509.735000000001</v>
          </cell>
          <cell r="BM327">
            <v>34424.491000000002</v>
          </cell>
          <cell r="CA327">
            <v>149429.375</v>
          </cell>
          <cell r="CB327">
            <v>183853.86600000001</v>
          </cell>
        </row>
        <row r="328">
          <cell r="A328">
            <v>40051095</v>
          </cell>
          <cell r="B328" t="str">
            <v>CONSTRUCCIÓN SEMAFORIZACIÓN CRUCE RUTA H-30 CON RUTA H-338 QUILLAYQUÉN, PARRAL DE PURÉN, COLTAUCO.</v>
          </cell>
          <cell r="D328">
            <v>852</v>
          </cell>
          <cell r="E328" t="str">
            <v>COLTAUCO</v>
          </cell>
          <cell r="F328" t="str">
            <v>FAR</v>
          </cell>
          <cell r="G328" t="str">
            <v>Letra B</v>
          </cell>
          <cell r="H328" t="str">
            <v>Res Exenta N° 826</v>
          </cell>
          <cell r="I328">
            <v>45198</v>
          </cell>
          <cell r="J328">
            <v>172608</v>
          </cell>
          <cell r="K328">
            <v>167931.67800000001</v>
          </cell>
          <cell r="AC328">
            <v>0</v>
          </cell>
          <cell r="AD328">
            <v>87694.486000000004</v>
          </cell>
          <cell r="AE328">
            <v>0</v>
          </cell>
          <cell r="AF328">
            <v>87694.486000000004</v>
          </cell>
          <cell r="AG328">
            <v>80237.19200000001</v>
          </cell>
          <cell r="AI328">
            <v>55872</v>
          </cell>
          <cell r="AO328">
            <v>24366</v>
          </cell>
          <cell r="BA328">
            <v>80238</v>
          </cell>
          <cell r="BB328">
            <v>39</v>
          </cell>
          <cell r="BC328">
            <v>55871.637999999999</v>
          </cell>
          <cell r="BG328">
            <v>24365.554</v>
          </cell>
          <cell r="BH328">
            <v>55871.637999999999</v>
          </cell>
          <cell r="BL328">
            <v>24365.554</v>
          </cell>
          <cell r="CA328">
            <v>80237.191999999995</v>
          </cell>
          <cell r="CB328">
            <v>80237.191999999995</v>
          </cell>
        </row>
        <row r="329">
          <cell r="A329">
            <v>40047168</v>
          </cell>
          <cell r="B329" t="str">
            <v>MEJORAMIENTO GIMNASIO MUNICIPAL Y MEJORAMIENTO GRADERÍAS PARQUE LOS TACOS.</v>
          </cell>
          <cell r="D329">
            <v>801</v>
          </cell>
          <cell r="E329" t="str">
            <v>COLTAUCO</v>
          </cell>
          <cell r="H329" t="str">
            <v>Res Exenta N° 826</v>
          </cell>
          <cell r="I329">
            <v>45198</v>
          </cell>
          <cell r="J329">
            <v>152013</v>
          </cell>
          <cell r="K329">
            <v>149688.88</v>
          </cell>
          <cell r="AC329">
            <v>0</v>
          </cell>
          <cell r="AD329">
            <v>149688.88</v>
          </cell>
          <cell r="AE329">
            <v>0</v>
          </cell>
          <cell r="AF329">
            <v>149688.88</v>
          </cell>
          <cell r="AG329">
            <v>0</v>
          </cell>
          <cell r="BA329">
            <v>0</v>
          </cell>
          <cell r="CA329">
            <v>0</v>
          </cell>
          <cell r="CB329">
            <v>0</v>
          </cell>
        </row>
        <row r="330">
          <cell r="A330">
            <v>40046032</v>
          </cell>
          <cell r="B330" t="str">
            <v>CONSTRUCCIÓN CENTRO DE CULTURA ARTÍSTICA, COMUNA DE COLTAUCO.</v>
          </cell>
          <cell r="D330">
            <v>795</v>
          </cell>
          <cell r="E330" t="str">
            <v>COLTAUCO</v>
          </cell>
          <cell r="H330" t="str">
            <v>Res Exenta N° 826</v>
          </cell>
          <cell r="I330">
            <v>45198</v>
          </cell>
          <cell r="J330">
            <v>185306</v>
          </cell>
          <cell r="K330">
            <v>181411.02600000001</v>
          </cell>
          <cell r="AC330">
            <v>0</v>
          </cell>
          <cell r="AD330">
            <v>159270.08799999999</v>
          </cell>
          <cell r="AE330">
            <v>0</v>
          </cell>
          <cell r="AF330">
            <v>159270.08799999999</v>
          </cell>
          <cell r="AG330">
            <v>22140.938000000024</v>
          </cell>
          <cell r="AI330">
            <v>22141</v>
          </cell>
          <cell r="BA330">
            <v>22141</v>
          </cell>
          <cell r="BB330">
            <v>40</v>
          </cell>
          <cell r="BC330">
            <v>22140.937999999998</v>
          </cell>
          <cell r="CA330">
            <v>0</v>
          </cell>
          <cell r="CB330">
            <v>22140.937999999998</v>
          </cell>
        </row>
        <row r="331">
          <cell r="A331">
            <v>40055763</v>
          </cell>
          <cell r="B331" t="str">
            <v>MEJORAMIENTO SEDES COMUNITARIAS EL MOLINO Y CANCHA EL ALMENDRO.</v>
          </cell>
          <cell r="D331">
            <v>802</v>
          </cell>
          <cell r="E331" t="str">
            <v>COLTAUCO</v>
          </cell>
          <cell r="H331" t="str">
            <v>Res Exenta N° 826</v>
          </cell>
          <cell r="I331">
            <v>45198</v>
          </cell>
          <cell r="J331">
            <v>173671</v>
          </cell>
          <cell r="K331">
            <v>173658.67499999999</v>
          </cell>
          <cell r="AC331">
            <v>0</v>
          </cell>
          <cell r="AD331">
            <v>173658.67499999999</v>
          </cell>
          <cell r="AE331">
            <v>0</v>
          </cell>
          <cell r="AF331">
            <v>173658.67499999999</v>
          </cell>
          <cell r="AG331">
            <v>0</v>
          </cell>
          <cell r="BA331">
            <v>0</v>
          </cell>
          <cell r="CA331">
            <v>0</v>
          </cell>
          <cell r="CB331">
            <v>0</v>
          </cell>
        </row>
        <row r="332">
          <cell r="A332">
            <v>40054189</v>
          </cell>
          <cell r="B332" t="str">
            <v>CONSTRUCCIÓN SEMAFORIZACIÓN CRUCE AVDA. LA COMPAÑÍA H-15 CON CAMINO H-17.</v>
          </cell>
          <cell r="E332" t="str">
            <v>GRANEROS</v>
          </cell>
          <cell r="F332" t="str">
            <v>FAR</v>
          </cell>
          <cell r="H332" t="str">
            <v>Res Exenta N° 826</v>
          </cell>
          <cell r="I332">
            <v>45198</v>
          </cell>
          <cell r="J332">
            <v>177935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177935</v>
          </cell>
          <cell r="BA332">
            <v>0</v>
          </cell>
          <cell r="CA332">
            <v>0</v>
          </cell>
          <cell r="CB332">
            <v>0</v>
          </cell>
        </row>
        <row r="333">
          <cell r="A333">
            <v>40050058</v>
          </cell>
          <cell r="B333" t="str">
            <v>REPOSICIÓN CASA DOCTOR Y OFICINAS ADMINISTRATIVAS, LA ESTRELLA.</v>
          </cell>
          <cell r="D333">
            <v>853</v>
          </cell>
          <cell r="E333" t="str">
            <v>LA ESTRELLA</v>
          </cell>
          <cell r="H333" t="str">
            <v>Res Exenta N° 826</v>
          </cell>
          <cell r="I333">
            <v>45198</v>
          </cell>
          <cell r="J333">
            <v>174800</v>
          </cell>
          <cell r="K333">
            <v>174799.74900000001</v>
          </cell>
          <cell r="AC333">
            <v>0</v>
          </cell>
          <cell r="AD333">
            <v>14097.116</v>
          </cell>
          <cell r="AE333">
            <v>0</v>
          </cell>
          <cell r="AF333">
            <v>14097.116</v>
          </cell>
          <cell r="AG333">
            <v>160702.633</v>
          </cell>
          <cell r="AI333">
            <v>26799</v>
          </cell>
          <cell r="AO333">
            <v>37087</v>
          </cell>
          <cell r="BA333">
            <v>63886</v>
          </cell>
          <cell r="BB333">
            <v>73</v>
          </cell>
          <cell r="BC333">
            <v>26798.732</v>
          </cell>
          <cell r="BI333">
            <v>37087.158000000003</v>
          </cell>
          <cell r="BJ333">
            <v>26798.732</v>
          </cell>
          <cell r="CA333">
            <v>26798.732</v>
          </cell>
          <cell r="CB333">
            <v>63885.89</v>
          </cell>
        </row>
        <row r="334">
          <cell r="A334">
            <v>40055849</v>
          </cell>
          <cell r="B334" t="str">
            <v>CONSTRUCCIÓN PLAZA DE JUEGOS, PLAZA DE ARMAS LAS CABRAS.</v>
          </cell>
          <cell r="D334">
            <v>854</v>
          </cell>
          <cell r="E334" t="str">
            <v xml:space="preserve">LAS CABRAS </v>
          </cell>
          <cell r="H334" t="str">
            <v>Res Exenta N° 826</v>
          </cell>
          <cell r="I334">
            <v>45198</v>
          </cell>
          <cell r="J334">
            <v>185000</v>
          </cell>
          <cell r="K334">
            <v>184985.86300000001</v>
          </cell>
          <cell r="AC334">
            <v>0</v>
          </cell>
          <cell r="AD334">
            <v>46246.464999999997</v>
          </cell>
          <cell r="AE334">
            <v>0</v>
          </cell>
          <cell r="AF334">
            <v>46246.464999999997</v>
          </cell>
          <cell r="AG334">
            <v>138739.39800000002</v>
          </cell>
          <cell r="AI334">
            <v>120241</v>
          </cell>
          <cell r="BA334">
            <v>120241</v>
          </cell>
          <cell r="BB334">
            <v>75</v>
          </cell>
          <cell r="BC334">
            <v>46246.464999999997</v>
          </cell>
          <cell r="BE334">
            <v>73994.345000000001</v>
          </cell>
          <cell r="BF334">
            <v>46246.464999999997</v>
          </cell>
          <cell r="BM334">
            <v>18498.588</v>
          </cell>
          <cell r="BN334">
            <v>73994.345000000001</v>
          </cell>
          <cell r="BP334">
            <v>18498.588</v>
          </cell>
          <cell r="CA334">
            <v>138739.39799999999</v>
          </cell>
          <cell r="CB334">
            <v>138739.39799999999</v>
          </cell>
        </row>
        <row r="335">
          <cell r="A335">
            <v>40055804</v>
          </cell>
          <cell r="B335" t="str">
            <v>CONSTRUCCIÓN OFICINA COMITÉ A.P.R. SECTOR RANGUIL, COMUNA DE LOLOL.</v>
          </cell>
          <cell r="D335">
            <v>865</v>
          </cell>
          <cell r="E335" t="str">
            <v>LOLOL</v>
          </cell>
          <cell r="H335" t="str">
            <v>Res Exenta N° 826</v>
          </cell>
          <cell r="I335">
            <v>45198</v>
          </cell>
          <cell r="J335">
            <v>144000</v>
          </cell>
          <cell r="K335">
            <v>142965.981</v>
          </cell>
          <cell r="AC335">
            <v>0</v>
          </cell>
          <cell r="AD335">
            <v>28757.532999999999</v>
          </cell>
          <cell r="AE335">
            <v>0</v>
          </cell>
          <cell r="AF335">
            <v>28757.532999999999</v>
          </cell>
          <cell r="AG335">
            <v>114208.448</v>
          </cell>
          <cell r="AI335">
            <v>40867</v>
          </cell>
          <cell r="AO335">
            <v>25095</v>
          </cell>
          <cell r="BA335">
            <v>65962</v>
          </cell>
          <cell r="BB335">
            <v>189</v>
          </cell>
          <cell r="BE335">
            <v>40866.023000000001</v>
          </cell>
          <cell r="BI335">
            <v>25095.297999999999</v>
          </cell>
          <cell r="BJ335">
            <v>40866.023000000001</v>
          </cell>
          <cell r="BN335">
            <v>25095.297999999999</v>
          </cell>
          <cell r="CA335">
            <v>65961.320999999996</v>
          </cell>
          <cell r="CB335">
            <v>65961.320999999996</v>
          </cell>
        </row>
        <row r="336">
          <cell r="A336">
            <v>40055926</v>
          </cell>
          <cell r="B336" t="str">
            <v>CONSTRUCCIÓN SEDE SOCIAL MACARENA DE NERQUIHUE, COMUNA DE LOLOL.</v>
          </cell>
          <cell r="D336">
            <v>866</v>
          </cell>
          <cell r="E336" t="str">
            <v>LOLOL</v>
          </cell>
          <cell r="H336" t="str">
            <v>Res Exenta N° 826</v>
          </cell>
          <cell r="I336">
            <v>45198</v>
          </cell>
          <cell r="J336">
            <v>180000</v>
          </cell>
          <cell r="K336">
            <v>178953.91099999999</v>
          </cell>
          <cell r="AC336">
            <v>0</v>
          </cell>
          <cell r="AD336">
            <v>33060.71</v>
          </cell>
          <cell r="AE336">
            <v>0</v>
          </cell>
          <cell r="AF336">
            <v>33060.71</v>
          </cell>
          <cell r="AG336">
            <v>145893.201</v>
          </cell>
          <cell r="AI336">
            <v>51984</v>
          </cell>
          <cell r="AO336">
            <v>42025</v>
          </cell>
          <cell r="BA336">
            <v>94009</v>
          </cell>
          <cell r="BB336">
            <v>188</v>
          </cell>
          <cell r="BD336">
            <v>0</v>
          </cell>
          <cell r="BE336">
            <v>51983.307000000001</v>
          </cell>
          <cell r="BI336">
            <v>42024.726000000002</v>
          </cell>
          <cell r="BJ336">
            <v>51983.307000000001</v>
          </cell>
          <cell r="BP336">
            <v>42024.726000000002</v>
          </cell>
          <cell r="CA336">
            <v>94008.032999999996</v>
          </cell>
          <cell r="CB336">
            <v>94008.032999999996</v>
          </cell>
        </row>
        <row r="337">
          <cell r="A337">
            <v>40055859</v>
          </cell>
          <cell r="B337" t="str">
            <v>CONSTRUCCIÓN CANCHA DE PADEL Y ACCESIBILIDAD UNIVERSAL COMPLEJO DEPORTIVO LUIS MASCARÓ ULLOA.</v>
          </cell>
          <cell r="D337">
            <v>888</v>
          </cell>
          <cell r="E337" t="str">
            <v>LOLOL</v>
          </cell>
          <cell r="H337" t="str">
            <v>Res Exenta N° 826</v>
          </cell>
          <cell r="I337">
            <v>45198</v>
          </cell>
          <cell r="J337">
            <v>90999</v>
          </cell>
          <cell r="K337">
            <v>89666.281000000003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89666.281000000003</v>
          </cell>
          <cell r="AI337">
            <v>16209</v>
          </cell>
          <cell r="BA337">
            <v>16209</v>
          </cell>
          <cell r="BB337">
            <v>377</v>
          </cell>
          <cell r="BE337">
            <v>16208.621999999999</v>
          </cell>
          <cell r="BJ337">
            <v>16208.621999999999</v>
          </cell>
          <cell r="BK337">
            <v>72829.997000000003</v>
          </cell>
          <cell r="CA337">
            <v>16208.621999999999</v>
          </cell>
          <cell r="CB337">
            <v>89038.619000000006</v>
          </cell>
        </row>
        <row r="338">
          <cell r="A338">
            <v>40048545</v>
          </cell>
          <cell r="B338" t="str">
            <v>MEJORAMIENTO Y READECUACIÓN DE EX INTERNADO MUNICIPAL A OFICINAS MUNICIPALES, LOLOL.</v>
          </cell>
          <cell r="D338">
            <v>855</v>
          </cell>
          <cell r="E338" t="str">
            <v>LOLOL</v>
          </cell>
          <cell r="H338" t="str">
            <v>Res Exenta N° 826</v>
          </cell>
          <cell r="I338">
            <v>45198</v>
          </cell>
          <cell r="J338">
            <v>185000</v>
          </cell>
          <cell r="K338">
            <v>184669.26800000001</v>
          </cell>
          <cell r="AC338">
            <v>0</v>
          </cell>
          <cell r="AD338">
            <v>58219.684000000001</v>
          </cell>
          <cell r="AE338">
            <v>0</v>
          </cell>
          <cell r="AF338">
            <v>58219.684000000001</v>
          </cell>
          <cell r="AG338">
            <v>126449.584</v>
          </cell>
          <cell r="AI338">
            <v>66655</v>
          </cell>
          <cell r="BA338">
            <v>66655</v>
          </cell>
          <cell r="BB338">
            <v>38</v>
          </cell>
          <cell r="BC338">
            <v>66654.365999999995</v>
          </cell>
          <cell r="BH338">
            <v>66654.365999999995</v>
          </cell>
          <cell r="CA338">
            <v>66654.365999999995</v>
          </cell>
          <cell r="CB338">
            <v>66654.365999999995</v>
          </cell>
        </row>
        <row r="339">
          <cell r="A339">
            <v>40056661</v>
          </cell>
          <cell r="B339" t="str">
            <v>MEJORAMIENTO ESTADIO MUNICIPAL DE MALLOA.</v>
          </cell>
          <cell r="D339">
            <v>867</v>
          </cell>
          <cell r="E339" t="str">
            <v>MALLOA</v>
          </cell>
          <cell r="H339" t="str">
            <v>Res Exenta N° 826</v>
          </cell>
          <cell r="I339">
            <v>45198</v>
          </cell>
          <cell r="J339">
            <v>185302</v>
          </cell>
          <cell r="K339">
            <v>175297.606</v>
          </cell>
          <cell r="AC339">
            <v>0</v>
          </cell>
          <cell r="AD339">
            <v>175297.606</v>
          </cell>
          <cell r="AE339">
            <v>0</v>
          </cell>
          <cell r="AF339">
            <v>175297.606</v>
          </cell>
          <cell r="AG339">
            <v>0</v>
          </cell>
          <cell r="BA339">
            <v>0</v>
          </cell>
          <cell r="CA339">
            <v>0</v>
          </cell>
          <cell r="CB339">
            <v>0</v>
          </cell>
        </row>
        <row r="340">
          <cell r="A340">
            <v>40049202</v>
          </cell>
          <cell r="B340" t="str">
            <v>MEJORAMIENTO PARQUE MUNICIPAL NANCAGUA.</v>
          </cell>
          <cell r="D340">
            <v>856</v>
          </cell>
          <cell r="E340" t="str">
            <v>NANCAGUA</v>
          </cell>
          <cell r="H340" t="str">
            <v>Res Exenta N° 826</v>
          </cell>
          <cell r="I340">
            <v>45198</v>
          </cell>
          <cell r="J340">
            <v>185306</v>
          </cell>
          <cell r="K340">
            <v>185305.99100000001</v>
          </cell>
          <cell r="AC340">
            <v>0</v>
          </cell>
          <cell r="AD340">
            <v>91428.985000000001</v>
          </cell>
          <cell r="AE340">
            <v>0</v>
          </cell>
          <cell r="AF340">
            <v>91428.985000000001</v>
          </cell>
          <cell r="AG340">
            <v>93877.006000000008</v>
          </cell>
          <cell r="AI340">
            <v>44162</v>
          </cell>
          <cell r="AO340">
            <v>43212</v>
          </cell>
          <cell r="BA340">
            <v>87374</v>
          </cell>
          <cell r="BB340">
            <v>192</v>
          </cell>
          <cell r="BE340">
            <v>44161.059000000001</v>
          </cell>
          <cell r="BI340">
            <v>43212.722000000002</v>
          </cell>
          <cell r="BJ340">
            <v>44161.059000000001</v>
          </cell>
          <cell r="BN340">
            <v>43212.722000000002</v>
          </cell>
          <cell r="BO340">
            <v>6503.2250000000004</v>
          </cell>
          <cell r="CA340">
            <v>87373.781000000003</v>
          </cell>
          <cell r="CB340">
            <v>93877.006000000008</v>
          </cell>
        </row>
        <row r="341">
          <cell r="A341">
            <v>40049146</v>
          </cell>
          <cell r="B341" t="str">
            <v>MEJORAMIENTO ÁREA VERDE HÉROES DE LA CONCEPCIÓN Y ÁREA VERDE SOL NACIENTE.</v>
          </cell>
          <cell r="D341">
            <v>857</v>
          </cell>
          <cell r="E341" t="str">
            <v>NANCAGUA</v>
          </cell>
          <cell r="H341" t="str">
            <v>Res Exenta N° 826</v>
          </cell>
          <cell r="I341">
            <v>45198</v>
          </cell>
          <cell r="J341">
            <v>184240</v>
          </cell>
          <cell r="K341">
            <v>184236.13200000001</v>
          </cell>
          <cell r="AC341">
            <v>0</v>
          </cell>
          <cell r="AD341">
            <v>84723.909</v>
          </cell>
          <cell r="AE341">
            <v>0</v>
          </cell>
          <cell r="AF341">
            <v>84723.909</v>
          </cell>
          <cell r="AG341">
            <v>99512.223000000013</v>
          </cell>
          <cell r="AJ341">
            <v>65420</v>
          </cell>
          <cell r="BA341">
            <v>65420</v>
          </cell>
          <cell r="BB341">
            <v>432</v>
          </cell>
          <cell r="BG341">
            <v>65419.5</v>
          </cell>
          <cell r="BL341">
            <v>65419.5</v>
          </cell>
          <cell r="CA341">
            <v>65419.5</v>
          </cell>
          <cell r="CB341">
            <v>65419.5</v>
          </cell>
        </row>
        <row r="342">
          <cell r="A342">
            <v>40050333</v>
          </cell>
          <cell r="B342" t="str">
            <v>HABILITACIÓN ÁREA NORTE CEMENTERIO MUNICIPAL.</v>
          </cell>
          <cell r="D342">
            <v>858</v>
          </cell>
          <cell r="E342" t="str">
            <v>NANCAGUA</v>
          </cell>
          <cell r="H342" t="str">
            <v>Res Exenta N° 826</v>
          </cell>
          <cell r="I342">
            <v>45198</v>
          </cell>
          <cell r="J342">
            <v>185296</v>
          </cell>
          <cell r="K342">
            <v>183460.61</v>
          </cell>
          <cell r="AC342">
            <v>0</v>
          </cell>
          <cell r="AD342">
            <v>43150.084999999999</v>
          </cell>
          <cell r="AE342">
            <v>0</v>
          </cell>
          <cell r="AF342">
            <v>43150.084999999999</v>
          </cell>
          <cell r="AG342">
            <v>140310.52499999999</v>
          </cell>
          <cell r="AI342">
            <v>53149</v>
          </cell>
          <cell r="BA342">
            <v>53149</v>
          </cell>
          <cell r="BB342">
            <v>375</v>
          </cell>
          <cell r="BE342">
            <v>53148.012999999999</v>
          </cell>
          <cell r="BJ342">
            <v>53148.012999999999</v>
          </cell>
          <cell r="BM342">
            <v>87162.512000000002</v>
          </cell>
          <cell r="CA342">
            <v>53148.012999999999</v>
          </cell>
          <cell r="CB342">
            <v>140310.52499999999</v>
          </cell>
        </row>
        <row r="343">
          <cell r="A343">
            <v>40046474</v>
          </cell>
          <cell r="B343" t="str">
            <v>MEJORAMIENTO ACERAS Y CREACIÓN DE BAHÍAS VEHICULARES EN CALLE IGNACIO VALDÉS.</v>
          </cell>
          <cell r="D343">
            <v>803</v>
          </cell>
          <cell r="E343" t="str">
            <v>NANCAGUA</v>
          </cell>
          <cell r="F343" t="str">
            <v>FAR</v>
          </cell>
          <cell r="G343" t="str">
            <v>Letra B</v>
          </cell>
          <cell r="H343" t="str">
            <v>Res Exenta N° 826</v>
          </cell>
          <cell r="I343">
            <v>45198</v>
          </cell>
          <cell r="J343">
            <v>185306</v>
          </cell>
          <cell r="K343">
            <v>185274.34299999999</v>
          </cell>
          <cell r="AC343">
            <v>0</v>
          </cell>
          <cell r="AD343">
            <v>185274.34299999999</v>
          </cell>
          <cell r="AE343">
            <v>0</v>
          </cell>
          <cell r="AF343">
            <v>185274.34299999999</v>
          </cell>
          <cell r="AG343">
            <v>0</v>
          </cell>
          <cell r="BA343">
            <v>0</v>
          </cell>
          <cell r="CA343">
            <v>0</v>
          </cell>
          <cell r="CB343">
            <v>0</v>
          </cell>
        </row>
        <row r="344">
          <cell r="A344">
            <v>40053421</v>
          </cell>
          <cell r="B344" t="str">
            <v>CONSTRUCCIÓN Y MEJORAMIENTO DE LUMINARIAS DE DIVERSOS SECTORES DE OLIVAR.</v>
          </cell>
          <cell r="D344">
            <v>822</v>
          </cell>
          <cell r="E344" t="str">
            <v>OLIVAR</v>
          </cell>
          <cell r="F344" t="str">
            <v>FAR</v>
          </cell>
          <cell r="H344" t="str">
            <v>Res Exenta N° 826</v>
          </cell>
          <cell r="I344">
            <v>45198</v>
          </cell>
          <cell r="J344">
            <v>110000</v>
          </cell>
          <cell r="K344">
            <v>82108.854999999996</v>
          </cell>
          <cell r="AC344">
            <v>0</v>
          </cell>
          <cell r="AD344">
            <v>70357.604999999996</v>
          </cell>
          <cell r="AE344">
            <v>0</v>
          </cell>
          <cell r="AF344">
            <v>70357.604999999996</v>
          </cell>
          <cell r="AG344">
            <v>11751.25</v>
          </cell>
          <cell r="AK344">
            <v>11752</v>
          </cell>
          <cell r="BA344">
            <v>11752</v>
          </cell>
          <cell r="BB344">
            <v>505</v>
          </cell>
          <cell r="BG344">
            <v>11751.25</v>
          </cell>
          <cell r="BL344">
            <v>11751.25</v>
          </cell>
          <cell r="CA344">
            <v>11751.25</v>
          </cell>
          <cell r="CB344">
            <v>11751.25</v>
          </cell>
        </row>
        <row r="345">
          <cell r="A345">
            <v>40053395</v>
          </cell>
          <cell r="B345" t="str">
            <v>REPOSICIÓN Y CONSTRUCCIÓN VEREDAS SECTOR LA HACIENDA, OLIVAR ALTO.</v>
          </cell>
          <cell r="D345">
            <v>823</v>
          </cell>
          <cell r="E345" t="str">
            <v>OLIVAR</v>
          </cell>
          <cell r="F345" t="str">
            <v>FAR</v>
          </cell>
          <cell r="H345" t="str">
            <v>Res Exenta N° 826</v>
          </cell>
          <cell r="I345">
            <v>45198</v>
          </cell>
          <cell r="J345">
            <v>185300</v>
          </cell>
          <cell r="K345">
            <v>178871.89300000001</v>
          </cell>
          <cell r="AC345">
            <v>0</v>
          </cell>
          <cell r="AD345">
            <v>131478.655</v>
          </cell>
          <cell r="AE345">
            <v>0</v>
          </cell>
          <cell r="AF345">
            <v>131478.655</v>
          </cell>
          <cell r="AG345">
            <v>47393.238000000012</v>
          </cell>
          <cell r="AI345">
            <v>47394</v>
          </cell>
          <cell r="BA345">
            <v>47394</v>
          </cell>
          <cell r="BB345">
            <v>376</v>
          </cell>
          <cell r="BE345">
            <v>47393.237999999998</v>
          </cell>
          <cell r="BJ345">
            <v>47393.237999999998</v>
          </cell>
          <cell r="CA345">
            <v>47393.237999999998</v>
          </cell>
          <cell r="CB345">
            <v>47393.237999999998</v>
          </cell>
        </row>
        <row r="346">
          <cell r="A346">
            <v>40053425</v>
          </cell>
          <cell r="B346" t="str">
            <v>MEJORAMIENTO ÁREA VERDE Y MULTICANCHA VILLA MARÍA ESTRELLA, OLIVAR ALTO.</v>
          </cell>
          <cell r="D346">
            <v>804</v>
          </cell>
          <cell r="E346" t="str">
            <v>OLIVAR</v>
          </cell>
          <cell r="H346" t="str">
            <v>Res Exenta N° 826</v>
          </cell>
          <cell r="I346">
            <v>45198</v>
          </cell>
          <cell r="J346">
            <v>185306</v>
          </cell>
          <cell r="K346">
            <v>185073.12599999999</v>
          </cell>
          <cell r="AC346">
            <v>0</v>
          </cell>
          <cell r="AD346">
            <v>161851.57</v>
          </cell>
          <cell r="AE346">
            <v>0</v>
          </cell>
          <cell r="AF346">
            <v>161851.57</v>
          </cell>
          <cell r="AG346">
            <v>23221.555999999982</v>
          </cell>
          <cell r="AI346">
            <v>23222</v>
          </cell>
          <cell r="BA346">
            <v>23222</v>
          </cell>
          <cell r="BB346">
            <v>310</v>
          </cell>
          <cell r="BE346">
            <v>23221.556</v>
          </cell>
          <cell r="BJ346">
            <v>23221.556</v>
          </cell>
          <cell r="CA346">
            <v>23221.556</v>
          </cell>
          <cell r="CB346">
            <v>23221.556</v>
          </cell>
        </row>
        <row r="347">
          <cell r="A347">
            <v>40055962</v>
          </cell>
          <cell r="B347" t="str">
            <v>INSTALACIÓN RESALTOS Y CRUCES ENERGÉTICOS SUSTENTABLES VARIOS SECTORES, QUINTA DE TILCOCO.</v>
          </cell>
          <cell r="E347" t="str">
            <v>QUINTA DE TILCOCO</v>
          </cell>
          <cell r="F347" t="str">
            <v>FAR</v>
          </cell>
          <cell r="H347" t="str">
            <v>Res Exenta N° 826</v>
          </cell>
          <cell r="I347">
            <v>45198</v>
          </cell>
          <cell r="J347">
            <v>185000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185000</v>
          </cell>
          <cell r="BA347">
            <v>0</v>
          </cell>
          <cell r="CA347">
            <v>0</v>
          </cell>
          <cell r="CB347">
            <v>0</v>
          </cell>
        </row>
        <row r="348">
          <cell r="A348">
            <v>40044537</v>
          </cell>
          <cell r="B348" t="str">
            <v>REPOSICIÓN SALAS PARROQUIA CRISTO REY.</v>
          </cell>
          <cell r="E348" t="str">
            <v>RANCAGUA</v>
          </cell>
          <cell r="H348" t="str">
            <v>Res Exenta N° 826</v>
          </cell>
          <cell r="I348">
            <v>45198</v>
          </cell>
          <cell r="J348">
            <v>157516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157516</v>
          </cell>
          <cell r="BA348">
            <v>0</v>
          </cell>
          <cell r="CA348">
            <v>0</v>
          </cell>
          <cell r="CB348">
            <v>0</v>
          </cell>
        </row>
        <row r="349">
          <cell r="A349">
            <v>40039778</v>
          </cell>
          <cell r="B349" t="str">
            <v>MEJORAMIENTO MULTICANCHA Y ÁREA VERDE TORRES DEL PAINE.</v>
          </cell>
          <cell r="E349" t="str">
            <v>RANCAGUA</v>
          </cell>
          <cell r="H349" t="str">
            <v>Res Exenta N° 826</v>
          </cell>
          <cell r="I349">
            <v>45198</v>
          </cell>
          <cell r="J349">
            <v>128182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128182</v>
          </cell>
          <cell r="BA349">
            <v>0</v>
          </cell>
          <cell r="CA349">
            <v>0</v>
          </cell>
          <cell r="CB349">
            <v>0</v>
          </cell>
        </row>
        <row r="350">
          <cell r="A350">
            <v>40036028</v>
          </cell>
          <cell r="B350" t="str">
            <v>CONSTRUCCIÓN SEMAFORIZACIÓN CRUCE AVDA. EINSTEIN-CLAUDIO MATTE.</v>
          </cell>
          <cell r="E350" t="str">
            <v>RANCAGUA</v>
          </cell>
          <cell r="F350" t="str">
            <v>FAR</v>
          </cell>
          <cell r="H350" t="str">
            <v>Res Exenta N° 826</v>
          </cell>
          <cell r="I350">
            <v>45198</v>
          </cell>
          <cell r="J350">
            <v>93265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93265</v>
          </cell>
          <cell r="BA350">
            <v>0</v>
          </cell>
          <cell r="CA350">
            <v>0</v>
          </cell>
          <cell r="CB350">
            <v>0</v>
          </cell>
        </row>
        <row r="351">
          <cell r="A351">
            <v>40045562</v>
          </cell>
          <cell r="B351" t="str">
            <v>REPOSICIÓN LOSA DE JUEGOS Y CONSTRUCCIÓN ÁREA VERDE VILLA HERMOSA.</v>
          </cell>
          <cell r="E351" t="str">
            <v>RANCAGUA</v>
          </cell>
          <cell r="H351" t="str">
            <v>Res Exenta N° 826</v>
          </cell>
          <cell r="I351">
            <v>45198</v>
          </cell>
          <cell r="J351">
            <v>183645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183645</v>
          </cell>
          <cell r="BA351">
            <v>0</v>
          </cell>
          <cell r="CA351">
            <v>0</v>
          </cell>
          <cell r="CB351">
            <v>0</v>
          </cell>
        </row>
        <row r="352">
          <cell r="A352">
            <v>40056731</v>
          </cell>
          <cell r="B352" t="str">
            <v>MEJORAMIENTO SEDE CONAVICOOP Y ÁREA VERDE VILLA PROVINCIAL.</v>
          </cell>
          <cell r="E352" t="str">
            <v>RANCAGUA</v>
          </cell>
          <cell r="H352" t="str">
            <v>Res Exenta N° 826</v>
          </cell>
          <cell r="I352">
            <v>45198</v>
          </cell>
          <cell r="J352">
            <v>183931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183931</v>
          </cell>
          <cell r="BA352">
            <v>0</v>
          </cell>
          <cell r="CA352">
            <v>0</v>
          </cell>
          <cell r="CB352">
            <v>0</v>
          </cell>
        </row>
        <row r="353">
          <cell r="A353">
            <v>40037018</v>
          </cell>
          <cell r="B353" t="str">
            <v>CONSTRUCCIÓN DE REFUGIOS PEATONALES EN VARIOS SECTORES, COMUNA DE RENGO.</v>
          </cell>
          <cell r="D353">
            <v>917</v>
          </cell>
          <cell r="E353" t="str">
            <v>RENGO</v>
          </cell>
          <cell r="F353" t="str">
            <v>FAR</v>
          </cell>
          <cell r="H353" t="str">
            <v>Res Exenta N° 826</v>
          </cell>
          <cell r="I353">
            <v>45198</v>
          </cell>
          <cell r="J353">
            <v>123002</v>
          </cell>
          <cell r="K353">
            <v>123002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123002</v>
          </cell>
          <cell r="AJ353">
            <v>74780</v>
          </cell>
          <cell r="BA353">
            <v>74780</v>
          </cell>
          <cell r="BB353">
            <v>442</v>
          </cell>
          <cell r="BG353">
            <v>74779.895999999993</v>
          </cell>
          <cell r="BL353">
            <v>74779.895999999993</v>
          </cell>
          <cell r="CA353">
            <v>74779.895999999993</v>
          </cell>
          <cell r="CB353">
            <v>74779.895999999993</v>
          </cell>
        </row>
        <row r="354">
          <cell r="A354">
            <v>40055511</v>
          </cell>
          <cell r="B354" t="str">
            <v>MEJORAMIENTO ACERA PONIENTE CALLE SAN MARTÍN, TRAMO ACCESO SERVICENTRO HASTA AVDA. RIQUELME.</v>
          </cell>
          <cell r="D354">
            <v>918</v>
          </cell>
          <cell r="E354" t="str">
            <v>RENGO</v>
          </cell>
          <cell r="F354" t="str">
            <v>FAR</v>
          </cell>
          <cell r="H354" t="str">
            <v>Res Exenta N° 826</v>
          </cell>
          <cell r="I354">
            <v>45198</v>
          </cell>
          <cell r="J354">
            <v>179365</v>
          </cell>
          <cell r="K354">
            <v>179364.13399999999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179364.13399999999</v>
          </cell>
          <cell r="AH354" t="str">
            <v>x</v>
          </cell>
          <cell r="AJ354">
            <v>165557</v>
          </cell>
          <cell r="BA354">
            <v>165557</v>
          </cell>
          <cell r="BB354">
            <v>443</v>
          </cell>
          <cell r="BG354">
            <v>165556.52799999999</v>
          </cell>
          <cell r="BL354">
            <v>165556.52799999999</v>
          </cell>
          <cell r="BO354">
            <v>13807.606</v>
          </cell>
          <cell r="CA354">
            <v>165556.52799999999</v>
          </cell>
          <cell r="CB354">
            <v>179364.13399999999</v>
          </cell>
        </row>
        <row r="355">
          <cell r="A355">
            <v>40053224</v>
          </cell>
          <cell r="B355" t="str">
            <v>CONSTRUCCIÓN DE ILUMINACIÓN PEATONAL ACERAS CALLE MARTINIANO URRIOLA, COMUNA DE RENGO.</v>
          </cell>
          <cell r="E355" t="str">
            <v>RENGO</v>
          </cell>
          <cell r="F355" t="str">
            <v>FAR</v>
          </cell>
          <cell r="H355" t="str">
            <v>Res Exenta N° 826</v>
          </cell>
          <cell r="I355">
            <v>45198</v>
          </cell>
          <cell r="J355">
            <v>180877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180877</v>
          </cell>
          <cell r="BA355">
            <v>0</v>
          </cell>
          <cell r="CA355">
            <v>0</v>
          </cell>
          <cell r="CB355">
            <v>0</v>
          </cell>
        </row>
        <row r="356">
          <cell r="A356">
            <v>40053227</v>
          </cell>
          <cell r="B356" t="str">
            <v>CONSTRUCCIÓN DE ILUMINACIÓN PEATONAL ACERAS CALLE MANUEL RODRÍGUEZ, COMUNA DE RENGO.</v>
          </cell>
          <cell r="D356">
            <v>942</v>
          </cell>
          <cell r="E356" t="str">
            <v>RENGO</v>
          </cell>
          <cell r="F356" t="str">
            <v>FAR</v>
          </cell>
          <cell r="H356" t="str">
            <v>Res Exenta N° 826</v>
          </cell>
          <cell r="I356">
            <v>45198</v>
          </cell>
          <cell r="J356">
            <v>185246</v>
          </cell>
          <cell r="K356">
            <v>185245.65299999999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185245.65299999999</v>
          </cell>
          <cell r="AP356">
            <v>50919</v>
          </cell>
          <cell r="BA356">
            <v>50919</v>
          </cell>
          <cell r="BB356">
            <v>770</v>
          </cell>
          <cell r="BK356">
            <v>51918.357000000004</v>
          </cell>
          <cell r="CA356">
            <v>0</v>
          </cell>
          <cell r="CB356">
            <v>51918.357000000004</v>
          </cell>
        </row>
        <row r="357">
          <cell r="A357">
            <v>40051662</v>
          </cell>
          <cell r="B357" t="str">
            <v>MEJORAMIENTO MULTICANCHA VILLA MARÍA, COMUNA DE REQUÍNOA.</v>
          </cell>
          <cell r="D357">
            <v>805</v>
          </cell>
          <cell r="E357" t="str">
            <v>REQUÍNOA</v>
          </cell>
          <cell r="H357" t="str">
            <v>Res Exenta N° 826</v>
          </cell>
          <cell r="I357">
            <v>45198</v>
          </cell>
          <cell r="J357">
            <v>184312</v>
          </cell>
          <cell r="K357">
            <v>183820.90700000001</v>
          </cell>
          <cell r="AC357">
            <v>0</v>
          </cell>
          <cell r="AD357">
            <v>161076.47699999998</v>
          </cell>
          <cell r="AE357">
            <v>0</v>
          </cell>
          <cell r="AF357">
            <v>161076.47699999998</v>
          </cell>
          <cell r="AG357">
            <v>22744.430000000022</v>
          </cell>
          <cell r="AI357">
            <v>22745</v>
          </cell>
          <cell r="BA357">
            <v>22745</v>
          </cell>
          <cell r="BB357">
            <v>121</v>
          </cell>
          <cell r="BC357">
            <v>22744.43</v>
          </cell>
          <cell r="BJ357">
            <v>22744.43</v>
          </cell>
          <cell r="CA357">
            <v>22744.43</v>
          </cell>
          <cell r="CB357">
            <v>22744.43</v>
          </cell>
        </row>
        <row r="358">
          <cell r="A358">
            <v>40051617</v>
          </cell>
          <cell r="B358" t="str">
            <v>REPOSICIÓN Y EXTENSIÓN DE ALUMBRADO PÚBLICO, VARIOS SECTORES, REQUÍNOA.</v>
          </cell>
          <cell r="D358">
            <v>806</v>
          </cell>
          <cell r="E358" t="str">
            <v>REQUÍNOA</v>
          </cell>
          <cell r="F358" t="str">
            <v>FAR</v>
          </cell>
          <cell r="H358" t="str">
            <v>Res Exenta N° 826</v>
          </cell>
          <cell r="I358">
            <v>45198</v>
          </cell>
          <cell r="J358">
            <v>185283</v>
          </cell>
          <cell r="K358">
            <v>185128.77600000001</v>
          </cell>
          <cell r="AC358">
            <v>0</v>
          </cell>
          <cell r="AD358">
            <v>132139.552</v>
          </cell>
          <cell r="AE358">
            <v>0</v>
          </cell>
          <cell r="AF358">
            <v>132139.552</v>
          </cell>
          <cell r="AG358">
            <v>52989.224000000017</v>
          </cell>
          <cell r="AI358">
            <v>52990</v>
          </cell>
          <cell r="BA358">
            <v>52990</v>
          </cell>
          <cell r="BB358">
            <v>197</v>
          </cell>
          <cell r="BE358">
            <v>52989.224000000002</v>
          </cell>
          <cell r="BJ358">
            <v>52989.224000000002</v>
          </cell>
          <cell r="CA358">
            <v>52989.224000000002</v>
          </cell>
          <cell r="CB358">
            <v>52989.224000000002</v>
          </cell>
        </row>
        <row r="359">
          <cell r="A359">
            <v>40056550</v>
          </cell>
          <cell r="B359" t="str">
            <v>MEJORAMIENTO PAVIMENTOS Y LOSA PUENTE CALLE LAS DALIAS, COMUNA DE REQUÍNOA.</v>
          </cell>
          <cell r="D359">
            <v>825</v>
          </cell>
          <cell r="E359" t="str">
            <v>REQUÍNOA</v>
          </cell>
          <cell r="F359" t="str">
            <v>FAR</v>
          </cell>
          <cell r="H359" t="str">
            <v xml:space="preserve">Res Exenta N° 826- Res exenta N°607 </v>
          </cell>
          <cell r="I359" t="str">
            <v>29-09-2023 / 04/09/2024</v>
          </cell>
          <cell r="J359">
            <v>65085</v>
          </cell>
          <cell r="K359">
            <v>65084.514999999999</v>
          </cell>
          <cell r="AC359">
            <v>0</v>
          </cell>
          <cell r="AD359">
            <v>59895.823000000004</v>
          </cell>
          <cell r="AE359">
            <v>0</v>
          </cell>
          <cell r="AF359">
            <v>59895.823000000004</v>
          </cell>
          <cell r="AG359">
            <v>5188.6919999999955</v>
          </cell>
          <cell r="AK359">
            <v>5189</v>
          </cell>
          <cell r="BA359">
            <v>5189</v>
          </cell>
          <cell r="BB359">
            <v>498</v>
          </cell>
          <cell r="BG359">
            <v>5188.6899999999996</v>
          </cell>
          <cell r="BL359">
            <v>5188.6899999999996</v>
          </cell>
          <cell r="CA359">
            <v>5188.6899999999996</v>
          </cell>
          <cell r="CB359">
            <v>5188.6899999999996</v>
          </cell>
        </row>
        <row r="360">
          <cell r="A360">
            <v>40047725</v>
          </cell>
          <cell r="B360" t="str">
            <v>REPOSICIÓN LUMINARIAS DE SODIO A LED EN UNIDADES VECINALES 33 Y 34, SAN FERNANDO.</v>
          </cell>
          <cell r="D360">
            <v>826</v>
          </cell>
          <cell r="E360" t="str">
            <v>SAN FERNANDO</v>
          </cell>
          <cell r="F360" t="str">
            <v>FAR</v>
          </cell>
          <cell r="H360" t="str">
            <v>Res Exenta N° 826</v>
          </cell>
          <cell r="I360">
            <v>45198</v>
          </cell>
          <cell r="J360">
            <v>134829</v>
          </cell>
          <cell r="K360">
            <v>85679.987999999998</v>
          </cell>
          <cell r="AC360">
            <v>0</v>
          </cell>
          <cell r="AD360">
            <v>72778.466</v>
          </cell>
          <cell r="AE360">
            <v>0</v>
          </cell>
          <cell r="AF360">
            <v>72778.466</v>
          </cell>
          <cell r="AG360">
            <v>12901.521999999997</v>
          </cell>
          <cell r="AI360">
            <v>12902</v>
          </cell>
          <cell r="BA360">
            <v>12902</v>
          </cell>
          <cell r="BB360">
            <v>195</v>
          </cell>
          <cell r="BE360">
            <v>12901.522000000001</v>
          </cell>
          <cell r="BJ360">
            <v>12901.522000000001</v>
          </cell>
          <cell r="CA360">
            <v>12901.522000000001</v>
          </cell>
          <cell r="CB360">
            <v>12901.522000000001</v>
          </cell>
        </row>
        <row r="361">
          <cell r="A361">
            <v>40052637</v>
          </cell>
          <cell r="B361" t="str">
            <v>REPOSICIÓN DE LUMINARIAS DE SODIO A LED EN UNIDAD VECINAL 32, SAN FERNANDO.</v>
          </cell>
          <cell r="D361">
            <v>889</v>
          </cell>
          <cell r="E361" t="str">
            <v>SAN FERNANDO</v>
          </cell>
          <cell r="F361" t="str">
            <v>FAR</v>
          </cell>
          <cell r="H361" t="str">
            <v>Res Exenta N° 826</v>
          </cell>
          <cell r="I361">
            <v>45198</v>
          </cell>
          <cell r="J361">
            <v>185128</v>
          </cell>
          <cell r="K361">
            <v>136849.99299999999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136849.99299999999</v>
          </cell>
          <cell r="AI361">
            <v>116289</v>
          </cell>
          <cell r="BA361">
            <v>116289</v>
          </cell>
          <cell r="BB361">
            <v>240</v>
          </cell>
          <cell r="BE361">
            <v>116288.25</v>
          </cell>
          <cell r="BJ361">
            <v>116288.25</v>
          </cell>
          <cell r="BM361">
            <v>20561.741999999998</v>
          </cell>
          <cell r="CA361">
            <v>116288.25</v>
          </cell>
          <cell r="CB361">
            <v>136849.992</v>
          </cell>
        </row>
        <row r="362">
          <cell r="A362">
            <v>40055528</v>
          </cell>
          <cell r="B362" t="str">
            <v>MEJORAMIENTO PLAZA VILLA DOÑA ESTER.</v>
          </cell>
          <cell r="E362" t="str">
            <v>SAN FERNANDO</v>
          </cell>
          <cell r="H362" t="str">
            <v>Res Exenta N° 826</v>
          </cell>
          <cell r="I362">
            <v>45198</v>
          </cell>
          <cell r="J362">
            <v>185216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185216</v>
          </cell>
          <cell r="BA362">
            <v>0</v>
          </cell>
          <cell r="CA362">
            <v>0</v>
          </cell>
          <cell r="CB362">
            <v>0</v>
          </cell>
        </row>
        <row r="363">
          <cell r="A363">
            <v>40056221</v>
          </cell>
          <cell r="B363" t="str">
            <v>AMPLIACIÓN CESFAM SAN VICENTE DE TAGUA TAGUA.</v>
          </cell>
          <cell r="E363" t="str">
            <v>SAN VICENTE</v>
          </cell>
          <cell r="H363" t="str">
            <v>Res Exenta N° 826</v>
          </cell>
          <cell r="I363">
            <v>45198</v>
          </cell>
          <cell r="J363">
            <v>185306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185306</v>
          </cell>
          <cell r="BA363">
            <v>0</v>
          </cell>
          <cell r="CA363">
            <v>0</v>
          </cell>
          <cell r="CB363">
            <v>0</v>
          </cell>
        </row>
        <row r="364">
          <cell r="A364">
            <v>40051648</v>
          </cell>
          <cell r="B364" t="str">
            <v>INSTALACIÓN ALUMBRADO PÚBLICO, COMUNA DE SAN VICENTE DE TAGUA TAGUA.</v>
          </cell>
          <cell r="D364">
            <v>807</v>
          </cell>
          <cell r="E364" t="str">
            <v>SAN VICENTE</v>
          </cell>
          <cell r="F364" t="str">
            <v>FAR</v>
          </cell>
          <cell r="H364" t="str">
            <v>Res Exenta N° 826</v>
          </cell>
          <cell r="I364">
            <v>45198</v>
          </cell>
          <cell r="J364">
            <v>185306</v>
          </cell>
          <cell r="K364">
            <v>183203.94</v>
          </cell>
          <cell r="AC364">
            <v>0</v>
          </cell>
          <cell r="AD364">
            <v>158374.12599999999</v>
          </cell>
          <cell r="AE364">
            <v>0</v>
          </cell>
          <cell r="AF364">
            <v>158374.12599999999</v>
          </cell>
          <cell r="AG364">
            <v>24829.814000000013</v>
          </cell>
          <cell r="AI364">
            <v>24830</v>
          </cell>
          <cell r="BA364">
            <v>24830</v>
          </cell>
          <cell r="BB364">
            <v>54</v>
          </cell>
          <cell r="BC364">
            <v>24829.813999999998</v>
          </cell>
          <cell r="BH364">
            <v>24829.813999999998</v>
          </cell>
          <cell r="CA364">
            <v>24829.813999999998</v>
          </cell>
          <cell r="CB364">
            <v>24829.813999999998</v>
          </cell>
        </row>
        <row r="365">
          <cell r="A365">
            <v>40047656</v>
          </cell>
          <cell r="B365" t="str">
            <v>CONSERVACION CALLE ROSA ZUÑIGA</v>
          </cell>
          <cell r="D365">
            <v>757</v>
          </cell>
          <cell r="E365" t="str">
            <v>DOÑIHUE</v>
          </cell>
          <cell r="F365" t="str">
            <v>FAR</v>
          </cell>
          <cell r="G365" t="str">
            <v>Letra B</v>
          </cell>
          <cell r="H365" t="str">
            <v>Res Exenta N°547-563</v>
          </cell>
          <cell r="J365">
            <v>184905</v>
          </cell>
          <cell r="K365">
            <v>183222.97399999999</v>
          </cell>
          <cell r="AC365">
            <v>68841.649000000005</v>
          </cell>
          <cell r="AD365">
            <v>114381.325</v>
          </cell>
          <cell r="AE365">
            <v>0</v>
          </cell>
          <cell r="AF365">
            <v>183222.97399999999</v>
          </cell>
          <cell r="AG365">
            <v>-1.4551915228366852E-11</v>
          </cell>
          <cell r="BA365">
            <v>0</v>
          </cell>
          <cell r="CA365">
            <v>0</v>
          </cell>
          <cell r="CB365">
            <v>0</v>
          </cell>
        </row>
        <row r="366">
          <cell r="A366">
            <v>40055499</v>
          </cell>
          <cell r="B366" t="str">
            <v>REPOSICIÓN VEREDAS EN CALLE PEDRO FAYE, COMUNA DE CHIMBARONGO.</v>
          </cell>
          <cell r="D366">
            <v>808</v>
          </cell>
          <cell r="E366" t="str">
            <v>CHIMBARONGO</v>
          </cell>
          <cell r="F366" t="str">
            <v>FAR</v>
          </cell>
          <cell r="G366" t="str">
            <v>Letra B</v>
          </cell>
          <cell r="H366" t="str">
            <v>Res Exenta N°1241</v>
          </cell>
          <cell r="I366">
            <v>45252</v>
          </cell>
          <cell r="J366">
            <v>183100</v>
          </cell>
          <cell r="K366">
            <v>153947.359</v>
          </cell>
          <cell r="AC366">
            <v>0</v>
          </cell>
          <cell r="AD366">
            <v>108000.71900000001</v>
          </cell>
          <cell r="AE366">
            <v>0</v>
          </cell>
          <cell r="AF366">
            <v>108000.71900000001</v>
          </cell>
          <cell r="AG366">
            <v>45946.639999999985</v>
          </cell>
          <cell r="AI366">
            <v>45947</v>
          </cell>
          <cell r="BA366">
            <v>45947</v>
          </cell>
          <cell r="BB366">
            <v>49</v>
          </cell>
          <cell r="BC366">
            <v>45946.64</v>
          </cell>
          <cell r="BH366">
            <v>45946.64</v>
          </cell>
          <cell r="CA366">
            <v>45946.64</v>
          </cell>
          <cell r="CB366">
            <v>45946.64</v>
          </cell>
        </row>
        <row r="367">
          <cell r="A367">
            <v>40049610</v>
          </cell>
          <cell r="B367" t="str">
            <v>REPOSICIÓN VEREDAS EN CALLE GARCÍA Y REYES SUR, COMUNA DE CHIMBARONGO.</v>
          </cell>
          <cell r="D367">
            <v>923</v>
          </cell>
          <cell r="E367" t="str">
            <v>CHIMBARONGO</v>
          </cell>
          <cell r="F367" t="str">
            <v>FAR</v>
          </cell>
          <cell r="G367" t="str">
            <v>Letra B</v>
          </cell>
          <cell r="H367" t="str">
            <v>Res Exenta N°1241</v>
          </cell>
          <cell r="I367">
            <v>45252</v>
          </cell>
          <cell r="J367">
            <v>183391</v>
          </cell>
          <cell r="K367">
            <v>182425.51300000001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182425.51300000001</v>
          </cell>
          <cell r="AK367">
            <v>22858</v>
          </cell>
          <cell r="AO367">
            <v>39691</v>
          </cell>
          <cell r="BA367">
            <v>62549</v>
          </cell>
          <cell r="BB367">
            <v>508</v>
          </cell>
          <cell r="BG367">
            <v>22857.669000000002</v>
          </cell>
          <cell r="BI367">
            <v>39691.036999999997</v>
          </cell>
          <cell r="BJ367">
            <v>22857.669000000002</v>
          </cell>
          <cell r="BL367">
            <v>39691.036999999997</v>
          </cell>
          <cell r="BM367">
            <v>29154.330999999998</v>
          </cell>
          <cell r="CA367">
            <v>62548.705999999998</v>
          </cell>
          <cell r="CB367">
            <v>91703.036999999997</v>
          </cell>
        </row>
        <row r="368">
          <cell r="A368">
            <v>40049483</v>
          </cell>
          <cell r="B368" t="str">
            <v>REPOSICIÓN VEREDAS EN CALLE GARCÍA Y REYES NORTE, COMUNA DE CHIMBARONGO.</v>
          </cell>
          <cell r="D368">
            <v>937</v>
          </cell>
          <cell r="E368" t="str">
            <v>CHIMBARONGO</v>
          </cell>
          <cell r="F368" t="str">
            <v>FAR</v>
          </cell>
          <cell r="G368" t="str">
            <v>Letra B</v>
          </cell>
          <cell r="H368" t="str">
            <v>Res Exenta N°1241</v>
          </cell>
          <cell r="I368">
            <v>45252</v>
          </cell>
          <cell r="J368">
            <v>183380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183380</v>
          </cell>
          <cell r="AQ368">
            <v>10000</v>
          </cell>
          <cell r="BA368">
            <v>10000</v>
          </cell>
          <cell r="CA368">
            <v>0</v>
          </cell>
          <cell r="CB368">
            <v>0</v>
          </cell>
        </row>
        <row r="369">
          <cell r="A369">
            <v>40055623</v>
          </cell>
          <cell r="B369" t="str">
            <v>REPOSICIÓN VEREDAS EN CALLE SAN LUIS, COMUNA DE CHIMBARONGO.</v>
          </cell>
          <cell r="D369">
            <v>929</v>
          </cell>
          <cell r="E369" t="str">
            <v>CHIMBARONGO</v>
          </cell>
          <cell r="F369" t="str">
            <v>FAR</v>
          </cell>
          <cell r="G369" t="str">
            <v>Letra B</v>
          </cell>
          <cell r="H369" t="str">
            <v>Res Exenta N°1241</v>
          </cell>
          <cell r="I369">
            <v>45252</v>
          </cell>
          <cell r="J369">
            <v>183250</v>
          </cell>
          <cell r="K369">
            <v>156731.36600000001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156731.36600000001</v>
          </cell>
          <cell r="AM369">
            <v>47234</v>
          </cell>
          <cell r="BA369">
            <v>47234</v>
          </cell>
          <cell r="BB369">
            <v>678</v>
          </cell>
          <cell r="BI369">
            <v>47233.777999999998</v>
          </cell>
          <cell r="BM369">
            <v>71462.118000000002</v>
          </cell>
          <cell r="BN369">
            <v>47233.777999999998</v>
          </cell>
          <cell r="CA369">
            <v>47233.777999999998</v>
          </cell>
          <cell r="CB369">
            <v>118695.89600000001</v>
          </cell>
        </row>
        <row r="370">
          <cell r="A370">
            <v>40055501</v>
          </cell>
          <cell r="B370" t="str">
            <v>REPOSICIÓN VEREDAS EN CALLE SAN JOSÉ, COMUNA DE CHIMBARONGO.</v>
          </cell>
          <cell r="D370">
            <v>809</v>
          </cell>
          <cell r="E370" t="str">
            <v>CHIMBARONGO</v>
          </cell>
          <cell r="F370" t="str">
            <v>FAR</v>
          </cell>
          <cell r="G370" t="str">
            <v>Letra B</v>
          </cell>
          <cell r="H370" t="str">
            <v>Res Exenta N°1241</v>
          </cell>
          <cell r="I370">
            <v>45252</v>
          </cell>
          <cell r="J370">
            <v>183300</v>
          </cell>
          <cell r="K370">
            <v>182158.546</v>
          </cell>
          <cell r="AC370">
            <v>0</v>
          </cell>
          <cell r="AD370">
            <v>149660.698</v>
          </cell>
          <cell r="AE370">
            <v>0</v>
          </cell>
          <cell r="AF370">
            <v>149660.698</v>
          </cell>
          <cell r="AG370">
            <v>32497.847999999998</v>
          </cell>
          <cell r="AQ370">
            <v>33000</v>
          </cell>
          <cell r="BA370">
            <v>33000</v>
          </cell>
          <cell r="BM370">
            <v>32497.846000000001</v>
          </cell>
          <cell r="CA370">
            <v>0</v>
          </cell>
          <cell r="CB370">
            <v>32497.846000000001</v>
          </cell>
        </row>
        <row r="371">
          <cell r="A371">
            <v>40055494</v>
          </cell>
          <cell r="B371" t="str">
            <v>REPOSICIÓN VEREDAS EN CALLE ARTURO PRAT, COMUNA DE CHIMBARONGO.</v>
          </cell>
          <cell r="D371">
            <v>827</v>
          </cell>
          <cell r="E371" t="str">
            <v>CHIMBARONGO</v>
          </cell>
          <cell r="F371" t="str">
            <v>FAR</v>
          </cell>
          <cell r="G371" t="str">
            <v>Letra B</v>
          </cell>
          <cell r="H371" t="str">
            <v>Res Exenta N°1241</v>
          </cell>
          <cell r="I371">
            <v>45252</v>
          </cell>
          <cell r="J371">
            <v>182500</v>
          </cell>
          <cell r="K371">
            <v>165942.465</v>
          </cell>
          <cell r="AC371">
            <v>0</v>
          </cell>
          <cell r="AD371">
            <v>128373.569</v>
          </cell>
          <cell r="AE371">
            <v>0</v>
          </cell>
          <cell r="AF371">
            <v>128373.569</v>
          </cell>
          <cell r="AG371">
            <v>37568.895999999993</v>
          </cell>
          <cell r="AH371" t="str">
            <v>x</v>
          </cell>
          <cell r="AK371">
            <v>37569</v>
          </cell>
          <cell r="BA371">
            <v>37569</v>
          </cell>
          <cell r="BB371">
            <v>513</v>
          </cell>
          <cell r="BG371">
            <v>37568.896000000001</v>
          </cell>
          <cell r="BJ371">
            <v>37568.896000000001</v>
          </cell>
          <cell r="CA371">
            <v>37568.896000000001</v>
          </cell>
          <cell r="CB371">
            <v>37568.896000000001</v>
          </cell>
        </row>
        <row r="372">
          <cell r="A372">
            <v>40056642</v>
          </cell>
          <cell r="B372" t="str">
            <v>CONSTRUCCION DE COMEDOR Y CAMARINES DEPARTAMENTO DE ASEO Y ORNATO, MUNICIPALIDAD DE CODEGUA.</v>
          </cell>
          <cell r="D372">
            <v>890</v>
          </cell>
          <cell r="E372" t="str">
            <v>CODEGUA</v>
          </cell>
          <cell r="H372" t="str">
            <v>Res Exenta N°1241</v>
          </cell>
          <cell r="I372">
            <v>45252</v>
          </cell>
          <cell r="J372">
            <v>185105</v>
          </cell>
          <cell r="K372">
            <v>184642.296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184642.296</v>
          </cell>
          <cell r="AI372">
            <v>51329</v>
          </cell>
          <cell r="AO372">
            <v>87085</v>
          </cell>
          <cell r="BA372">
            <v>138414</v>
          </cell>
          <cell r="BB372">
            <v>57</v>
          </cell>
          <cell r="BC372">
            <v>51328.796000000002</v>
          </cell>
          <cell r="BF372">
            <v>51328.796000000002</v>
          </cell>
          <cell r="BG372">
            <v>87084.672000000006</v>
          </cell>
          <cell r="BL372">
            <v>87084.672000000006</v>
          </cell>
          <cell r="BM372">
            <v>28452.973999999998</v>
          </cell>
          <cell r="CA372">
            <v>138413.46799999999</v>
          </cell>
          <cell r="CB372">
            <v>166866.44199999998</v>
          </cell>
        </row>
        <row r="373">
          <cell r="A373">
            <v>40047749</v>
          </cell>
          <cell r="B373" t="str">
            <v>REPOSICION TORRES DE ILUMINACION ESTADIO MUNICIPAL, COINCO.</v>
          </cell>
          <cell r="D373">
            <v>810</v>
          </cell>
          <cell r="E373" t="str">
            <v>COINCO</v>
          </cell>
          <cell r="F373" t="str">
            <v>FAR</v>
          </cell>
          <cell r="H373" t="str">
            <v>Res Exenta N°1241</v>
          </cell>
          <cell r="I373">
            <v>45252</v>
          </cell>
          <cell r="J373">
            <v>141465</v>
          </cell>
          <cell r="K373">
            <v>141465</v>
          </cell>
          <cell r="AC373">
            <v>0</v>
          </cell>
          <cell r="AD373">
            <v>87346.812999999995</v>
          </cell>
          <cell r="AE373">
            <v>0</v>
          </cell>
          <cell r="AF373">
            <v>87346.812999999995</v>
          </cell>
          <cell r="AG373">
            <v>54118.187000000005</v>
          </cell>
          <cell r="AI373">
            <v>54106</v>
          </cell>
          <cell r="BA373">
            <v>54106</v>
          </cell>
          <cell r="BB373">
            <v>41</v>
          </cell>
          <cell r="BC373">
            <v>54105.512000000002</v>
          </cell>
          <cell r="BF373">
            <v>54105.512000000002</v>
          </cell>
          <cell r="CA373">
            <v>54105.512000000002</v>
          </cell>
          <cell r="CB373">
            <v>54105.512000000002</v>
          </cell>
        </row>
        <row r="374">
          <cell r="A374">
            <v>40056689</v>
          </cell>
          <cell r="B374" t="str">
            <v>MEJORAMIENTO INTEGRAL PLAZA DE COPEQUEN, COINCO.</v>
          </cell>
          <cell r="D374">
            <v>891</v>
          </cell>
          <cell r="E374" t="str">
            <v>COINCO</v>
          </cell>
          <cell r="H374" t="str">
            <v>Res Exenta N°1241</v>
          </cell>
          <cell r="I374">
            <v>45252</v>
          </cell>
          <cell r="J374">
            <v>184753</v>
          </cell>
          <cell r="K374">
            <v>184602.61799999999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184602.61799999999</v>
          </cell>
          <cell r="AI374">
            <v>175373</v>
          </cell>
          <cell r="BA374">
            <v>175373</v>
          </cell>
          <cell r="BB374">
            <v>69</v>
          </cell>
          <cell r="BC374">
            <v>175372.486</v>
          </cell>
          <cell r="BJ374">
            <v>175372.486</v>
          </cell>
          <cell r="CA374">
            <v>175372.486</v>
          </cell>
          <cell r="CB374">
            <v>175372.486</v>
          </cell>
        </row>
        <row r="375">
          <cell r="A375">
            <v>40055755</v>
          </cell>
          <cell r="B375" t="str">
            <v>MEJORAMIENTO DE CAMINOS NO ENROLADOS, COMUNA DE COLTAUCO.</v>
          </cell>
          <cell r="D375">
            <v>796</v>
          </cell>
          <cell r="E375" t="str">
            <v>COLTAUCO</v>
          </cell>
          <cell r="F375" t="str">
            <v>FAR</v>
          </cell>
          <cell r="G375" t="str">
            <v>Letra B</v>
          </cell>
          <cell r="H375" t="str">
            <v>Res Exenta N°1241</v>
          </cell>
          <cell r="I375">
            <v>45252</v>
          </cell>
          <cell r="J375">
            <v>161290</v>
          </cell>
          <cell r="K375">
            <v>145095.51</v>
          </cell>
          <cell r="AC375">
            <v>0</v>
          </cell>
          <cell r="AD375">
            <v>133892.25199999998</v>
          </cell>
          <cell r="AE375">
            <v>0</v>
          </cell>
          <cell r="AF375">
            <v>133892.25199999998</v>
          </cell>
          <cell r="AG375">
            <v>11203.258000000031</v>
          </cell>
          <cell r="AI375">
            <v>11204</v>
          </cell>
          <cell r="BA375">
            <v>11204</v>
          </cell>
          <cell r="BB375">
            <v>51</v>
          </cell>
          <cell r="BC375">
            <v>11203.257</v>
          </cell>
          <cell r="CA375">
            <v>0</v>
          </cell>
          <cell r="CB375">
            <v>11203.257</v>
          </cell>
        </row>
        <row r="376">
          <cell r="A376">
            <v>40050923</v>
          </cell>
          <cell r="B376" t="str">
            <v>CONSTRUCCION TORRES DE ILUMINACIÓN EN CLUB DEPORTIVO CALIFORNIA Y CONSTRUCCIÓN GRADERÍAS CLUB DEPORTIVO JUVENTUD.</v>
          </cell>
          <cell r="D376">
            <v>781</v>
          </cell>
          <cell r="E376" t="str">
            <v>DOÑIHUE</v>
          </cell>
          <cell r="H376" t="str">
            <v>Res Exenta N°1241</v>
          </cell>
          <cell r="I376">
            <v>45252</v>
          </cell>
          <cell r="J376">
            <v>184554</v>
          </cell>
          <cell r="K376">
            <v>184553.90100000001</v>
          </cell>
          <cell r="AC376">
            <v>0</v>
          </cell>
          <cell r="AD376">
            <v>183912.49099999998</v>
          </cell>
          <cell r="AE376">
            <v>0</v>
          </cell>
          <cell r="AF376">
            <v>183912.49099999998</v>
          </cell>
          <cell r="AG376">
            <v>641.4100000000326</v>
          </cell>
          <cell r="AI376">
            <v>642</v>
          </cell>
          <cell r="BA376">
            <v>642</v>
          </cell>
          <cell r="BB376">
            <v>120</v>
          </cell>
          <cell r="BC376">
            <v>641.41</v>
          </cell>
          <cell r="BJ376">
            <v>641.41</v>
          </cell>
          <cell r="CA376">
            <v>641.41</v>
          </cell>
          <cell r="CB376">
            <v>641.41</v>
          </cell>
        </row>
        <row r="377">
          <cell r="A377">
            <v>40056682</v>
          </cell>
          <cell r="B377" t="str">
            <v>INSTALACION LUMINARIAS CALLE SANTA ELENA Y OTRAS, COMUNA DE GRANEROS.</v>
          </cell>
          <cell r="D377">
            <v>868</v>
          </cell>
          <cell r="E377" t="str">
            <v>GRANEROS</v>
          </cell>
          <cell r="F377" t="str">
            <v>FAR</v>
          </cell>
          <cell r="H377" t="str">
            <v>Res Exenta N°1241</v>
          </cell>
          <cell r="I377">
            <v>45252</v>
          </cell>
          <cell r="J377">
            <v>183969</v>
          </cell>
          <cell r="K377">
            <v>142799.98800000001</v>
          </cell>
          <cell r="AC377">
            <v>0</v>
          </cell>
          <cell r="AD377">
            <v>21970.895</v>
          </cell>
          <cell r="AE377">
            <v>0</v>
          </cell>
          <cell r="AF377">
            <v>21970.895</v>
          </cell>
          <cell r="AG377">
            <v>120829.09300000001</v>
          </cell>
          <cell r="AJ377">
            <v>120830</v>
          </cell>
          <cell r="BA377">
            <v>120830</v>
          </cell>
          <cell r="BB377">
            <v>441</v>
          </cell>
          <cell r="BG377">
            <v>120829.09299999999</v>
          </cell>
          <cell r="BL377">
            <v>120829.09299999999</v>
          </cell>
          <cell r="CA377">
            <v>120829.09299999999</v>
          </cell>
          <cell r="CB377">
            <v>120829.09299999999</v>
          </cell>
        </row>
        <row r="378">
          <cell r="A378">
            <v>40056684</v>
          </cell>
          <cell r="B378" t="str">
            <v>MEJORAMIENTO MULTICANCHAS DISTINTOS SECTORES, COMUNA DE GRANEROS.</v>
          </cell>
          <cell r="D378">
            <v>892</v>
          </cell>
          <cell r="E378" t="str">
            <v>GRANEROS</v>
          </cell>
          <cell r="H378" t="str">
            <v>Res Exenta N°1241</v>
          </cell>
          <cell r="I378">
            <v>45252</v>
          </cell>
          <cell r="J378">
            <v>154795</v>
          </cell>
          <cell r="K378">
            <v>136683.32999999999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136683.32999999999</v>
          </cell>
          <cell r="AI378">
            <v>62885</v>
          </cell>
          <cell r="BA378">
            <v>62885</v>
          </cell>
          <cell r="BB378">
            <v>123</v>
          </cell>
          <cell r="BC378">
            <v>62884.830999999998</v>
          </cell>
          <cell r="BF378">
            <v>26349.151000000002</v>
          </cell>
          <cell r="BJ378">
            <v>36535.68</v>
          </cell>
          <cell r="CA378">
            <v>62884.831000000006</v>
          </cell>
          <cell r="CB378">
            <v>62884.830999999998</v>
          </cell>
        </row>
        <row r="379">
          <cell r="A379">
            <v>40056443</v>
          </cell>
          <cell r="B379" t="str">
            <v>CONSTRUCCIÓN PLAZA VILLA NUEVO AMANECER.</v>
          </cell>
          <cell r="D379">
            <v>859</v>
          </cell>
          <cell r="E379" t="str">
            <v>LAS CABRAS</v>
          </cell>
          <cell r="H379" t="str">
            <v>Res Exenta N°1241</v>
          </cell>
          <cell r="I379">
            <v>45252</v>
          </cell>
          <cell r="J379">
            <v>185000</v>
          </cell>
          <cell r="K379">
            <v>184920.75</v>
          </cell>
          <cell r="AC379">
            <v>0</v>
          </cell>
          <cell r="AD379">
            <v>46125.728000000003</v>
          </cell>
          <cell r="AE379">
            <v>0</v>
          </cell>
          <cell r="AF379">
            <v>46125.728000000003</v>
          </cell>
          <cell r="AG379">
            <v>138795.022</v>
          </cell>
          <cell r="AI379">
            <v>46287</v>
          </cell>
          <cell r="AO379">
            <v>74104</v>
          </cell>
          <cell r="BA379">
            <v>120391</v>
          </cell>
          <cell r="BB379">
            <v>71</v>
          </cell>
          <cell r="BC379">
            <v>46286.428</v>
          </cell>
          <cell r="BF379">
            <v>46286.428</v>
          </cell>
          <cell r="BG379">
            <v>74103.934999999998</v>
          </cell>
          <cell r="CA379">
            <v>46286.428</v>
          </cell>
          <cell r="CB379">
            <v>120390.363</v>
          </cell>
        </row>
        <row r="380">
          <cell r="A380">
            <v>40056444</v>
          </cell>
          <cell r="B380" t="str">
            <v>CONSTRUCCIÓN DE ÁREA RECREACIONAL, CABAÑA BLANCA Y SANTA INÉS.</v>
          </cell>
          <cell r="D380">
            <v>869</v>
          </cell>
          <cell r="E380" t="str">
            <v>LAS CABRAS</v>
          </cell>
          <cell r="H380" t="str">
            <v>Res Exenta N°1241</v>
          </cell>
          <cell r="I380">
            <v>45252</v>
          </cell>
          <cell r="J380">
            <v>179900</v>
          </cell>
          <cell r="K380">
            <v>177243.027</v>
          </cell>
          <cell r="AC380">
            <v>0</v>
          </cell>
          <cell r="AD380">
            <v>44310.756999999998</v>
          </cell>
          <cell r="AE380">
            <v>0</v>
          </cell>
          <cell r="AF380">
            <v>44310.756999999998</v>
          </cell>
          <cell r="AG380">
            <v>132932.27000000002</v>
          </cell>
          <cell r="AI380">
            <v>115208</v>
          </cell>
          <cell r="AO380">
            <v>17725</v>
          </cell>
          <cell r="BA380">
            <v>132933</v>
          </cell>
          <cell r="BB380">
            <v>44</v>
          </cell>
          <cell r="BC380">
            <v>115207.967</v>
          </cell>
          <cell r="BI380">
            <v>17724.303</v>
          </cell>
          <cell r="BJ380">
            <v>115207.967</v>
          </cell>
          <cell r="CA380">
            <v>115207.967</v>
          </cell>
          <cell r="CB380">
            <v>132932.27000000002</v>
          </cell>
        </row>
        <row r="381">
          <cell r="A381">
            <v>40056441</v>
          </cell>
          <cell r="B381" t="str">
            <v>CONSTRUCCIÓN DE PLAZUELAS VILLA EL FUTURO Y VILLA DON ELEODORO.</v>
          </cell>
          <cell r="E381" t="str">
            <v>LAS CABRAS</v>
          </cell>
          <cell r="H381" t="str">
            <v>Res Exenta N°1241</v>
          </cell>
          <cell r="I381">
            <v>45252</v>
          </cell>
          <cell r="J381">
            <v>164000</v>
          </cell>
          <cell r="K381">
            <v>163028.06400000001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163028.06400000001</v>
          </cell>
          <cell r="BA381">
            <v>0</v>
          </cell>
          <cell r="BB381">
            <v>687</v>
          </cell>
          <cell r="BI381">
            <v>81514.032000000007</v>
          </cell>
          <cell r="CA381">
            <v>0</v>
          </cell>
          <cell r="CB381">
            <v>81514.032000000007</v>
          </cell>
        </row>
        <row r="382">
          <cell r="A382">
            <v>40055831</v>
          </cell>
          <cell r="B382" t="str">
            <v>INSTALACION LUMINARIAS SECTOR URBANO Y RURAL, COMUNA DE LITUECHE.</v>
          </cell>
          <cell r="D382">
            <v>811</v>
          </cell>
          <cell r="E382" t="str">
            <v>LITUECHE</v>
          </cell>
          <cell r="F382" t="str">
            <v>FAR</v>
          </cell>
          <cell r="H382" t="str">
            <v>Res Exenta N°1241</v>
          </cell>
          <cell r="I382">
            <v>45252</v>
          </cell>
          <cell r="J382">
            <v>143912</v>
          </cell>
          <cell r="K382">
            <v>143908.48499999999</v>
          </cell>
          <cell r="AC382">
            <v>0</v>
          </cell>
          <cell r="AD382">
            <v>84129.43</v>
          </cell>
          <cell r="AE382">
            <v>0</v>
          </cell>
          <cell r="AF382">
            <v>84129.43</v>
          </cell>
          <cell r="AG382">
            <v>59779.054999999993</v>
          </cell>
          <cell r="AK382">
            <v>59780</v>
          </cell>
          <cell r="BA382">
            <v>59780</v>
          </cell>
          <cell r="BB382">
            <v>503</v>
          </cell>
          <cell r="BG382">
            <v>59779.055</v>
          </cell>
          <cell r="BL382">
            <v>59779.055</v>
          </cell>
          <cell r="CA382">
            <v>59779.055</v>
          </cell>
          <cell r="CB382">
            <v>59779.055</v>
          </cell>
        </row>
        <row r="383">
          <cell r="A383">
            <v>40055830</v>
          </cell>
          <cell r="B383" t="str">
            <v>CONSTRUCCION TÚNEL Y OBRAS ANEXAS ESTADIO SANTA MÓNICA, COMUNA DE LITUECHE.</v>
          </cell>
          <cell r="D383">
            <v>812</v>
          </cell>
          <cell r="E383" t="str">
            <v>LITUECHE</v>
          </cell>
          <cell r="F383" t="str">
            <v>FAR</v>
          </cell>
          <cell r="H383" t="str">
            <v>Res Exenta N°1241</v>
          </cell>
          <cell r="I383">
            <v>45252</v>
          </cell>
          <cell r="J383">
            <v>171855</v>
          </cell>
          <cell r="K383">
            <v>171699.57699999999</v>
          </cell>
          <cell r="AC383">
            <v>0</v>
          </cell>
          <cell r="AD383">
            <v>45231.205999999998</v>
          </cell>
          <cell r="AE383">
            <v>0</v>
          </cell>
          <cell r="AF383">
            <v>45231.205999999998</v>
          </cell>
          <cell r="AG383">
            <v>126468.37099999998</v>
          </cell>
          <cell r="AJ383">
            <v>55627</v>
          </cell>
          <cell r="BA383">
            <v>55627</v>
          </cell>
          <cell r="BB383">
            <v>438</v>
          </cell>
          <cell r="BG383">
            <v>55626.822</v>
          </cell>
          <cell r="BJ383">
            <v>55626.822</v>
          </cell>
          <cell r="BK383">
            <v>70841.548999999999</v>
          </cell>
          <cell r="CA383">
            <v>55626.822</v>
          </cell>
          <cell r="CB383">
            <v>126468.371</v>
          </cell>
        </row>
        <row r="384">
          <cell r="A384">
            <v>40055756</v>
          </cell>
          <cell r="B384" t="str">
            <v>CONSTRUCCION CANCHAS PÁDEL, COMUNA DE LITUECHE.</v>
          </cell>
          <cell r="D384">
            <v>893</v>
          </cell>
          <cell r="E384" t="str">
            <v>LITUECHE</v>
          </cell>
          <cell r="H384" t="str">
            <v>Res Exenta N°1241</v>
          </cell>
          <cell r="I384">
            <v>45252</v>
          </cell>
          <cell r="J384">
            <v>185306</v>
          </cell>
          <cell r="K384">
            <v>185203.796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185203.796</v>
          </cell>
          <cell r="AI384">
            <v>48302</v>
          </cell>
          <cell r="BA384">
            <v>48302</v>
          </cell>
          <cell r="BB384">
            <v>193</v>
          </cell>
          <cell r="BE384">
            <v>48301.671999999999</v>
          </cell>
          <cell r="BJ384">
            <v>48301.671999999999</v>
          </cell>
          <cell r="BK384">
            <v>136902.12400000001</v>
          </cell>
          <cell r="CA384">
            <v>48301.671999999999</v>
          </cell>
          <cell r="CB384">
            <v>185203.796</v>
          </cell>
        </row>
        <row r="385">
          <cell r="A385">
            <v>40055852</v>
          </cell>
          <cell r="B385" t="str">
            <v>CONSTRUCCION PUMP TRACK Y MEJORAMIENTO ÁREAS VERDES VILLA EL SOL, LOLOL.</v>
          </cell>
          <cell r="D385">
            <v>870</v>
          </cell>
          <cell r="E385" t="str">
            <v>LOLOL</v>
          </cell>
          <cell r="H385" t="str">
            <v>Res Exenta N°1241</v>
          </cell>
          <cell r="I385">
            <v>45252</v>
          </cell>
          <cell r="J385">
            <v>140000</v>
          </cell>
          <cell r="K385">
            <v>139992.09099999999</v>
          </cell>
          <cell r="AC385">
            <v>0</v>
          </cell>
          <cell r="AD385">
            <v>40516.031999999999</v>
          </cell>
          <cell r="AE385">
            <v>0</v>
          </cell>
          <cell r="AF385">
            <v>40516.031999999999</v>
          </cell>
          <cell r="AG385">
            <v>99476.058999999979</v>
          </cell>
          <cell r="AH385" t="str">
            <v>x</v>
          </cell>
          <cell r="AI385">
            <v>99477</v>
          </cell>
          <cell r="BA385">
            <v>99477</v>
          </cell>
          <cell r="BB385">
            <v>231</v>
          </cell>
          <cell r="BE385">
            <v>99476.058999999994</v>
          </cell>
          <cell r="BJ385">
            <v>99476.058999999994</v>
          </cell>
          <cell r="CA385">
            <v>99476.058999999994</v>
          </cell>
          <cell r="CB385">
            <v>99476.058999999994</v>
          </cell>
        </row>
        <row r="386">
          <cell r="A386">
            <v>40047779</v>
          </cell>
          <cell r="B386" t="str">
            <v>CONSTRUCCIÓN CENTRO COMUNITARIO VILLA EL LLANO, COMUNA DE MACHALÍ.</v>
          </cell>
          <cell r="D386">
            <v>838</v>
          </cell>
          <cell r="E386" t="str">
            <v>MACHALÍ</v>
          </cell>
          <cell r="H386" t="str">
            <v>Res Exenta N°1241</v>
          </cell>
          <cell r="I386">
            <v>45252</v>
          </cell>
          <cell r="J386">
            <v>178954</v>
          </cell>
          <cell r="K386">
            <v>178619</v>
          </cell>
          <cell r="AC386">
            <v>0</v>
          </cell>
          <cell r="AD386">
            <v>88835.933999999994</v>
          </cell>
          <cell r="AE386">
            <v>0</v>
          </cell>
          <cell r="AF386">
            <v>88835.933999999994</v>
          </cell>
          <cell r="AG386">
            <v>89783.066000000006</v>
          </cell>
          <cell r="AH386" t="str">
            <v>x</v>
          </cell>
          <cell r="AI386">
            <v>35090</v>
          </cell>
          <cell r="AO386">
            <v>45763</v>
          </cell>
          <cell r="BA386">
            <v>80853</v>
          </cell>
          <cell r="BB386">
            <v>72</v>
          </cell>
          <cell r="BC386">
            <v>35089.362999999998</v>
          </cell>
          <cell r="BF386">
            <v>35089.362999999998</v>
          </cell>
          <cell r="BG386">
            <v>45762.752999999997</v>
          </cell>
          <cell r="BK386">
            <v>8930.9500000000007</v>
          </cell>
          <cell r="BL386">
            <v>45762.752999999997</v>
          </cell>
          <cell r="BN386">
            <v>8930.9500000000007</v>
          </cell>
          <cell r="CA386">
            <v>89783.065999999992</v>
          </cell>
          <cell r="CB386">
            <v>89783.065999999992</v>
          </cell>
        </row>
        <row r="387">
          <cell r="A387">
            <v>40047782</v>
          </cell>
          <cell r="B387" t="str">
            <v>HABILITACIÓN ZONA EQUIPAMIENTO SECTOR MACHALÍ PLAZA.</v>
          </cell>
          <cell r="E387" t="str">
            <v>MACHALÍ</v>
          </cell>
          <cell r="H387" t="str">
            <v>Res Exenta N°1241</v>
          </cell>
          <cell r="I387">
            <v>45252</v>
          </cell>
          <cell r="J387">
            <v>179983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179983</v>
          </cell>
          <cell r="BA387">
            <v>0</v>
          </cell>
          <cell r="CA387">
            <v>0</v>
          </cell>
          <cell r="CB387">
            <v>0</v>
          </cell>
        </row>
        <row r="388">
          <cell r="A388">
            <v>40047781</v>
          </cell>
          <cell r="B388" t="str">
            <v>REPOSICIÓN Y RECUPERACIÓN ÁREAS VERDES Y ZONAS DE JUEGOS, VILLA LAS LOMAS DE MACHALÍ.</v>
          </cell>
          <cell r="E388" t="str">
            <v>MACHALÍ</v>
          </cell>
          <cell r="H388" t="str">
            <v>Res Exenta N°1241</v>
          </cell>
          <cell r="I388">
            <v>45252</v>
          </cell>
          <cell r="J388">
            <v>177649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177649</v>
          </cell>
          <cell r="BA388">
            <v>0</v>
          </cell>
          <cell r="CA388">
            <v>0</v>
          </cell>
          <cell r="CB388">
            <v>0</v>
          </cell>
        </row>
        <row r="389">
          <cell r="A389">
            <v>40047824</v>
          </cell>
          <cell r="B389" t="str">
            <v>MEJORAMIENTO INTEGRAL MEDIALUNA CERRO SAN JUAN, COMUNA DE MACHALÍ.</v>
          </cell>
          <cell r="D389">
            <v>894</v>
          </cell>
          <cell r="E389" t="str">
            <v>MACHALÍ</v>
          </cell>
          <cell r="H389" t="str">
            <v>Res Exenta N°1241</v>
          </cell>
          <cell r="I389">
            <v>45252</v>
          </cell>
          <cell r="J389">
            <v>171448</v>
          </cell>
          <cell r="K389">
            <v>171323.25899999999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171323.25899999999</v>
          </cell>
          <cell r="AH389" t="str">
            <v>x</v>
          </cell>
          <cell r="AI389">
            <v>128981</v>
          </cell>
          <cell r="BA389">
            <v>128981</v>
          </cell>
          <cell r="BB389">
            <v>52</v>
          </cell>
          <cell r="BC389">
            <v>90099.834000000003</v>
          </cell>
          <cell r="BE389">
            <v>38880.553</v>
          </cell>
          <cell r="BF389">
            <v>90099.834000000003</v>
          </cell>
          <cell r="BJ389">
            <v>38880.553</v>
          </cell>
          <cell r="BK389">
            <v>11872.473</v>
          </cell>
          <cell r="BN389">
            <v>11872.473</v>
          </cell>
          <cell r="CA389">
            <v>140852.86000000002</v>
          </cell>
          <cell r="CB389">
            <v>140852.86000000002</v>
          </cell>
        </row>
        <row r="390">
          <cell r="A390">
            <v>40047787</v>
          </cell>
          <cell r="B390" t="str">
            <v>CONSTRUCCIÓN CENTRO DE SERVICIOS COMUNITARIOS, UNIDAD VECINAL EL MAITÉN, COMUNA DE MACHALÍ.</v>
          </cell>
          <cell r="D390">
            <v>871</v>
          </cell>
          <cell r="E390" t="str">
            <v>MACHALÍ</v>
          </cell>
          <cell r="H390" t="str">
            <v>Res Exenta N°1241</v>
          </cell>
          <cell r="I390">
            <v>45252</v>
          </cell>
          <cell r="J390">
            <v>173951</v>
          </cell>
          <cell r="K390">
            <v>173122.54399999999</v>
          </cell>
          <cell r="AC390">
            <v>0</v>
          </cell>
          <cell r="AD390">
            <v>16205.717000000001</v>
          </cell>
          <cell r="AE390">
            <v>0</v>
          </cell>
          <cell r="AF390">
            <v>16205.717000000001</v>
          </cell>
          <cell r="AG390">
            <v>156916.82699999999</v>
          </cell>
          <cell r="AH390" t="str">
            <v>x</v>
          </cell>
          <cell r="AI390">
            <v>61965</v>
          </cell>
          <cell r="AO390">
            <v>33802</v>
          </cell>
          <cell r="BA390">
            <v>95767</v>
          </cell>
          <cell r="BB390">
            <v>101</v>
          </cell>
          <cell r="BC390">
            <v>61964.118000000002</v>
          </cell>
          <cell r="BF390">
            <v>61964.118000000002</v>
          </cell>
          <cell r="BG390">
            <v>33801.951000000001</v>
          </cell>
          <cell r="BL390">
            <v>33801.951000000001</v>
          </cell>
          <cell r="CA390">
            <v>95766.069000000003</v>
          </cell>
          <cell r="CB390">
            <v>95766.069000000003</v>
          </cell>
        </row>
        <row r="391">
          <cell r="A391">
            <v>40053968</v>
          </cell>
          <cell r="B391" t="str">
            <v>CONSTRUCCIÓN PAVIMENTACIÓN CALLE LOS ARTESANOS DE PELEQUÉN, COMUNA DE MALLOA.</v>
          </cell>
          <cell r="D391">
            <v>932</v>
          </cell>
          <cell r="E391" t="str">
            <v>MALLOA</v>
          </cell>
          <cell r="F391" t="str">
            <v>FAR</v>
          </cell>
          <cell r="H391" t="str">
            <v>Res Exenta N°1241</v>
          </cell>
          <cell r="I391">
            <v>45252</v>
          </cell>
          <cell r="J391">
            <v>172804</v>
          </cell>
          <cell r="K391">
            <v>172789.84299999999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172789.84299999999</v>
          </cell>
          <cell r="AN391">
            <v>50000</v>
          </cell>
          <cell r="BA391">
            <v>50000</v>
          </cell>
          <cell r="BB391">
            <v>719</v>
          </cell>
          <cell r="BK391">
            <v>39055.4</v>
          </cell>
          <cell r="BM391">
            <v>40270.279000000002</v>
          </cell>
          <cell r="BN391">
            <v>79325.679000000004</v>
          </cell>
          <cell r="BO391">
            <v>29233.021000000001</v>
          </cell>
          <cell r="CA391">
            <v>79325.679000000004</v>
          </cell>
          <cell r="CB391">
            <v>108558.70000000001</v>
          </cell>
        </row>
        <row r="392">
          <cell r="A392">
            <v>40056539</v>
          </cell>
          <cell r="B392" t="str">
            <v>MEJORAMIENTO MULTICANCHA COMITÉ DE VIVIENDA VILLA CENTENARIO, PELEQUÉN NORTE, COMUNA DE MALLOA.</v>
          </cell>
          <cell r="E392" t="str">
            <v>MALLOA</v>
          </cell>
          <cell r="H392" t="str">
            <v>Res Exenta N°1241</v>
          </cell>
          <cell r="I392">
            <v>45252</v>
          </cell>
          <cell r="J392">
            <v>185304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185304</v>
          </cell>
          <cell r="BA392">
            <v>0</v>
          </cell>
          <cell r="CA392">
            <v>0</v>
          </cell>
          <cell r="CB392">
            <v>0</v>
          </cell>
        </row>
        <row r="393">
          <cell r="A393">
            <v>40056660</v>
          </cell>
          <cell r="B393" t="str">
            <v>CONSTRUCCIÓN DE RESALTOS, DEMARCACIÓN Y SEÑALIZACIÓN VIAL, COMUNA DE MALLOA.</v>
          </cell>
          <cell r="D393">
            <v>895</v>
          </cell>
          <cell r="E393" t="str">
            <v>MALLOA</v>
          </cell>
          <cell r="F393" t="str">
            <v>FAR</v>
          </cell>
          <cell r="H393" t="str">
            <v>Res Exenta N°1241</v>
          </cell>
          <cell r="I393">
            <v>45252</v>
          </cell>
          <cell r="J393">
            <v>185260</v>
          </cell>
          <cell r="K393">
            <v>167889.32800000001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167889.32800000001</v>
          </cell>
          <cell r="AI393">
            <v>167890</v>
          </cell>
          <cell r="BA393">
            <v>167890</v>
          </cell>
          <cell r="BB393">
            <v>204</v>
          </cell>
          <cell r="BE393">
            <v>167889.32800000001</v>
          </cell>
          <cell r="BF393">
            <v>167889.32800000001</v>
          </cell>
          <cell r="CA393">
            <v>167889.32800000001</v>
          </cell>
          <cell r="CB393">
            <v>167889.32800000001</v>
          </cell>
        </row>
        <row r="394">
          <cell r="A394">
            <v>40056417</v>
          </cell>
          <cell r="B394" t="str">
            <v>CONSTRUCCION AREA DEPORTIVA Y RECREATIVA PAILIMO, MARCHIGUE.</v>
          </cell>
          <cell r="D394">
            <v>896</v>
          </cell>
          <cell r="E394" t="str">
            <v>MARCHIGÜE</v>
          </cell>
          <cell r="H394" t="str">
            <v>Res Exenta N°1241</v>
          </cell>
          <cell r="I394">
            <v>45252</v>
          </cell>
          <cell r="J394">
            <v>185306</v>
          </cell>
          <cell r="K394">
            <v>185091.772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185091.772</v>
          </cell>
          <cell r="AI394">
            <v>148833</v>
          </cell>
          <cell r="AO394">
            <v>36259</v>
          </cell>
          <cell r="BA394">
            <v>185092</v>
          </cell>
          <cell r="BB394">
            <v>70</v>
          </cell>
          <cell r="BC394">
            <v>148832.704</v>
          </cell>
          <cell r="BF394">
            <v>148832.704</v>
          </cell>
          <cell r="BG394">
            <v>36259.067999999999</v>
          </cell>
          <cell r="BL394">
            <v>36259.067999999999</v>
          </cell>
          <cell r="CA394">
            <v>185091.772</v>
          </cell>
          <cell r="CB394">
            <v>185091.772</v>
          </cell>
        </row>
        <row r="395">
          <cell r="A395">
            <v>40055813</v>
          </cell>
          <cell r="B395" t="str">
            <v>NORMALIZACIÓN MULTICANCHA Y ÁREA VERDE SECTOR SANTA TERESA, MOSTAZAL.</v>
          </cell>
          <cell r="D395">
            <v>933</v>
          </cell>
          <cell r="E395" t="str">
            <v>MOSTAZAL</v>
          </cell>
          <cell r="H395" t="str">
            <v>Res Exenta N°1241</v>
          </cell>
          <cell r="I395">
            <v>45252</v>
          </cell>
          <cell r="J395">
            <v>175523</v>
          </cell>
          <cell r="K395">
            <v>169756.85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169756.85</v>
          </cell>
          <cell r="AN395">
            <v>50000</v>
          </cell>
          <cell r="AQ395">
            <v>122000</v>
          </cell>
          <cell r="BA395">
            <v>172000</v>
          </cell>
          <cell r="BB395">
            <v>821</v>
          </cell>
          <cell r="BM395">
            <v>152781.16500000001</v>
          </cell>
          <cell r="CA395">
            <v>0</v>
          </cell>
          <cell r="CB395">
            <v>152781.16500000001</v>
          </cell>
        </row>
        <row r="396">
          <cell r="A396">
            <v>40055819</v>
          </cell>
          <cell r="B396" t="str">
            <v>CONSTRUCCIÓN ÁREA VERDE SECTOR LA PALMA DE MOSTAZAL.</v>
          </cell>
          <cell r="D396">
            <v>897</v>
          </cell>
          <cell r="E396" t="str">
            <v>MOSTAZAL</v>
          </cell>
          <cell r="H396" t="str">
            <v>Res Exenta N°1241</v>
          </cell>
          <cell r="I396">
            <v>45252</v>
          </cell>
          <cell r="J396">
            <v>153988</v>
          </cell>
          <cell r="K396">
            <v>148014.57399999999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148014.57399999999</v>
          </cell>
          <cell r="AI396">
            <v>90168</v>
          </cell>
          <cell r="BA396">
            <v>90168</v>
          </cell>
          <cell r="BB396">
            <v>383</v>
          </cell>
          <cell r="BE396">
            <v>90167.578999999998</v>
          </cell>
          <cell r="BJ396">
            <v>90167.578999999998</v>
          </cell>
          <cell r="CA396">
            <v>90167.578999999998</v>
          </cell>
          <cell r="CB396">
            <v>90167.578999999998</v>
          </cell>
        </row>
        <row r="397">
          <cell r="A397">
            <v>40052952</v>
          </cell>
          <cell r="B397" t="str">
            <v>CONSTRUCCIÓN SALÓN MULTIUSO, COMUNA DE NANCAGUA.</v>
          </cell>
          <cell r="D397">
            <v>860</v>
          </cell>
          <cell r="E397" t="str">
            <v>NANCAGUA</v>
          </cell>
          <cell r="H397" t="str">
            <v>Res Exenta N°1241</v>
          </cell>
          <cell r="I397">
            <v>45252</v>
          </cell>
          <cell r="J397">
            <v>185300</v>
          </cell>
          <cell r="K397">
            <v>184816.36900000001</v>
          </cell>
          <cell r="AC397">
            <v>0</v>
          </cell>
          <cell r="AD397">
            <v>82389.297999999995</v>
          </cell>
          <cell r="AE397">
            <v>0</v>
          </cell>
          <cell r="AF397">
            <v>82389.297999999995</v>
          </cell>
          <cell r="AG397">
            <v>102427.07100000001</v>
          </cell>
          <cell r="AK397">
            <v>79972</v>
          </cell>
          <cell r="BA397">
            <v>79972</v>
          </cell>
          <cell r="BB397">
            <v>500</v>
          </cell>
          <cell r="BG397">
            <v>79971.827000000005</v>
          </cell>
          <cell r="BL397">
            <v>79971.827000000005</v>
          </cell>
          <cell r="CA397">
            <v>79971.827000000005</v>
          </cell>
          <cell r="CB397">
            <v>79971.827000000005</v>
          </cell>
        </row>
        <row r="398">
          <cell r="A398">
            <v>40053440</v>
          </cell>
          <cell r="B398" t="str">
            <v>REPOSICIÓN Y MEJORAMIENTO LUMINARIA ORNAMENTAL, OLIVAR ALTO.</v>
          </cell>
          <cell r="D398">
            <v>839</v>
          </cell>
          <cell r="E398" t="str">
            <v>OLIVAR</v>
          </cell>
          <cell r="F398" t="str">
            <v>FAR</v>
          </cell>
          <cell r="H398" t="str">
            <v>Res Exenta N°1241</v>
          </cell>
          <cell r="I398">
            <v>45252</v>
          </cell>
          <cell r="J398">
            <v>165300</v>
          </cell>
          <cell r="K398">
            <v>161777.88200000001</v>
          </cell>
          <cell r="AC398">
            <v>0</v>
          </cell>
          <cell r="AD398">
            <v>40960.514000000003</v>
          </cell>
          <cell r="AE398">
            <v>0</v>
          </cell>
          <cell r="AF398">
            <v>40960.514000000003</v>
          </cell>
          <cell r="AG398">
            <v>120817.36800000002</v>
          </cell>
          <cell r="AI398">
            <v>120818</v>
          </cell>
          <cell r="BA398">
            <v>120818</v>
          </cell>
          <cell r="BB398">
            <v>320</v>
          </cell>
          <cell r="BE398">
            <v>120817.368</v>
          </cell>
          <cell r="BJ398">
            <v>120817.368</v>
          </cell>
          <cell r="CA398">
            <v>120817.368</v>
          </cell>
          <cell r="CB398">
            <v>120817.368</v>
          </cell>
        </row>
        <row r="399">
          <cell r="A399">
            <v>40053434</v>
          </cell>
          <cell r="B399" t="str">
            <v>MEJORAMIENTO DEL ENTORNO SECTOR EL BAJO, OLIVAR ALTO.</v>
          </cell>
          <cell r="D399">
            <v>813</v>
          </cell>
          <cell r="E399" t="str">
            <v>OLIVAR</v>
          </cell>
          <cell r="H399" t="str">
            <v>Res Exenta N°1241</v>
          </cell>
          <cell r="I399">
            <v>45252</v>
          </cell>
          <cell r="J399">
            <v>185306</v>
          </cell>
          <cell r="K399">
            <v>184979.084</v>
          </cell>
          <cell r="AC399">
            <v>0</v>
          </cell>
          <cell r="AD399">
            <v>148669.77499999999</v>
          </cell>
          <cell r="AE399">
            <v>0</v>
          </cell>
          <cell r="AF399">
            <v>148669.77499999999</v>
          </cell>
          <cell r="AG399">
            <v>36309.309000000008</v>
          </cell>
          <cell r="AJ399">
            <v>36310</v>
          </cell>
          <cell r="BA399">
            <v>36310</v>
          </cell>
          <cell r="BB399">
            <v>437</v>
          </cell>
          <cell r="BG399">
            <v>36309.309000000001</v>
          </cell>
          <cell r="BJ399">
            <v>36309.309000000001</v>
          </cell>
          <cell r="CA399">
            <v>36309.309000000001</v>
          </cell>
          <cell r="CB399">
            <v>36309.309000000001</v>
          </cell>
        </row>
        <row r="400">
          <cell r="A400">
            <v>40055944</v>
          </cell>
          <cell r="B400" t="str">
            <v>MEJORAMIENTO MULTICANCHA Y SU ENTORNO, SECTOR AGUA SANTA PALMILLA.</v>
          </cell>
          <cell r="D400">
            <v>840</v>
          </cell>
          <cell r="E400" t="str">
            <v>PALMILLA</v>
          </cell>
          <cell r="H400" t="str">
            <v>Res Exenta N°1241</v>
          </cell>
          <cell r="I400">
            <v>45252</v>
          </cell>
          <cell r="J400">
            <v>185298</v>
          </cell>
          <cell r="K400">
            <v>185245.41</v>
          </cell>
          <cell r="AC400">
            <v>0</v>
          </cell>
          <cell r="AD400">
            <v>152605.44199999998</v>
          </cell>
          <cell r="AE400">
            <v>1.0000000183936208E-3</v>
          </cell>
          <cell r="AF400">
            <v>152605.44199999998</v>
          </cell>
          <cell r="AG400">
            <v>32639.968000000023</v>
          </cell>
          <cell r="AI400">
            <v>32640</v>
          </cell>
          <cell r="BA400">
            <v>32640</v>
          </cell>
          <cell r="BB400">
            <v>125</v>
          </cell>
          <cell r="BC400">
            <v>32639.968000000001</v>
          </cell>
          <cell r="BJ400">
            <v>32639.968000000001</v>
          </cell>
          <cell r="CA400">
            <v>32639.968000000001</v>
          </cell>
          <cell r="CB400">
            <v>32639.968000000001</v>
          </cell>
        </row>
        <row r="401">
          <cell r="A401">
            <v>40037211</v>
          </cell>
          <cell r="B401" t="str">
            <v>CONSTRUCCION SEMAFORIZACION CRUCE RUTA 90 CON RUTA I-720, PALMILLA.</v>
          </cell>
          <cell r="D401">
            <v>898</v>
          </cell>
          <cell r="E401" t="str">
            <v>PALMILLA</v>
          </cell>
          <cell r="F401" t="str">
            <v>FAR</v>
          </cell>
          <cell r="H401" t="str">
            <v>Res Exenta N°1241</v>
          </cell>
          <cell r="I401">
            <v>45252</v>
          </cell>
          <cell r="J401">
            <v>185302</v>
          </cell>
          <cell r="K401">
            <v>161601.84599999999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161601.84599999999</v>
          </cell>
          <cell r="AI401">
            <v>91009</v>
          </cell>
          <cell r="AO401">
            <v>70593</v>
          </cell>
          <cell r="BA401">
            <v>161602</v>
          </cell>
          <cell r="BB401">
            <v>56</v>
          </cell>
          <cell r="BC401">
            <v>91008.54</v>
          </cell>
          <cell r="BH401">
            <v>91008.54</v>
          </cell>
          <cell r="BI401">
            <v>70593.305999999997</v>
          </cell>
          <cell r="BN401">
            <v>70593.305999999997</v>
          </cell>
          <cell r="CA401">
            <v>161601.84599999999</v>
          </cell>
          <cell r="CB401">
            <v>161601.84599999999</v>
          </cell>
        </row>
        <row r="402">
          <cell r="A402">
            <v>40036853</v>
          </cell>
          <cell r="B402" t="str">
            <v>CONSTRUCCION SENDERO MULTIPROPOSITO DESDE PLAZA BALMACEDA A SECTOR CANTARRANA, PALMILLA.</v>
          </cell>
          <cell r="D402">
            <v>872</v>
          </cell>
          <cell r="E402" t="str">
            <v>PALMILLA</v>
          </cell>
          <cell r="H402" t="str">
            <v>Res Exenta N°1241</v>
          </cell>
          <cell r="I402">
            <v>45252</v>
          </cell>
          <cell r="J402">
            <v>185288</v>
          </cell>
          <cell r="K402">
            <v>185048.141</v>
          </cell>
          <cell r="AC402">
            <v>0</v>
          </cell>
          <cell r="AD402">
            <v>71795.75</v>
          </cell>
          <cell r="AE402">
            <v>0</v>
          </cell>
          <cell r="AF402">
            <v>71795.75</v>
          </cell>
          <cell r="AG402">
            <v>113252.391</v>
          </cell>
          <cell r="AI402">
            <v>70918</v>
          </cell>
          <cell r="AO402">
            <v>33082</v>
          </cell>
          <cell r="BA402">
            <v>104000</v>
          </cell>
          <cell r="BB402">
            <v>100</v>
          </cell>
          <cell r="BC402">
            <v>70917.976999999999</v>
          </cell>
          <cell r="BJ402">
            <v>70917.976999999999</v>
          </cell>
          <cell r="BK402">
            <v>33082.006999999998</v>
          </cell>
          <cell r="BN402">
            <v>33082.006999999998</v>
          </cell>
          <cell r="CA402">
            <v>103999.984</v>
          </cell>
          <cell r="CB402">
            <v>103999.984</v>
          </cell>
        </row>
        <row r="403">
          <cell r="A403">
            <v>40056588</v>
          </cell>
          <cell r="B403" t="str">
            <v>CONSTRUCCION CANCHA DE FUTBOLITO PASTO SINTETICO, SECTOR PEDRO DE ALCANTARA, PAREDONES.</v>
          </cell>
          <cell r="D403">
            <v>900</v>
          </cell>
          <cell r="E403" t="str">
            <v>PAREDONES</v>
          </cell>
          <cell r="H403" t="str">
            <v>Res Exenta N°1241</v>
          </cell>
          <cell r="I403">
            <v>45252</v>
          </cell>
          <cell r="J403">
            <v>185306</v>
          </cell>
          <cell r="K403">
            <v>185305.88099999999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185305.88099999999</v>
          </cell>
          <cell r="AH403" t="str">
            <v>x</v>
          </cell>
          <cell r="AI403">
            <v>109114</v>
          </cell>
          <cell r="BA403">
            <v>109114</v>
          </cell>
          <cell r="BB403">
            <v>314</v>
          </cell>
          <cell r="BE403">
            <v>109113.087</v>
          </cell>
          <cell r="BJ403">
            <v>109113.087</v>
          </cell>
          <cell r="BK403">
            <v>67755.240999999995</v>
          </cell>
          <cell r="BN403">
            <v>67755.240999999995</v>
          </cell>
          <cell r="CA403">
            <v>176868.32799999998</v>
          </cell>
          <cell r="CB403">
            <v>176868.32799999998</v>
          </cell>
        </row>
        <row r="404">
          <cell r="A404">
            <v>40056694</v>
          </cell>
          <cell r="B404" t="str">
            <v>CONSTRUCCION PROYECTO DE EMERGENCIA HIDRICA PAREDONES Y OTROS SECTORES, COMUNA DE PAREDONES.</v>
          </cell>
          <cell r="E404" t="str">
            <v>PAREDONES</v>
          </cell>
          <cell r="H404" t="str">
            <v>Res Exenta N°1241</v>
          </cell>
          <cell r="I404">
            <v>45252</v>
          </cell>
          <cell r="J404">
            <v>185306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185306</v>
          </cell>
          <cell r="BA404">
            <v>0</v>
          </cell>
          <cell r="CA404">
            <v>0</v>
          </cell>
          <cell r="CB404">
            <v>0</v>
          </cell>
        </row>
        <row r="405">
          <cell r="A405">
            <v>40041592</v>
          </cell>
          <cell r="B405" t="str">
            <v>CONSTRUCCION MERCADO MODELO, COMUNA DE PAREDONES.</v>
          </cell>
          <cell r="D405">
            <v>934</v>
          </cell>
          <cell r="E405" t="str">
            <v>PAREDONES</v>
          </cell>
          <cell r="H405" t="str">
            <v>Res Exenta N°1241</v>
          </cell>
          <cell r="I405">
            <v>45252</v>
          </cell>
          <cell r="J405">
            <v>185306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185306</v>
          </cell>
          <cell r="AN405">
            <v>50000</v>
          </cell>
          <cell r="BA405">
            <v>50000</v>
          </cell>
          <cell r="CA405">
            <v>0</v>
          </cell>
          <cell r="CB405">
            <v>0</v>
          </cell>
        </row>
        <row r="406">
          <cell r="A406">
            <v>40056637</v>
          </cell>
          <cell r="B406" t="str">
            <v>CONSTRUCCION PROYECTO SEGURIDAD VIAL VARIOS SECTORES, COMUNA DE PAREDONES.</v>
          </cell>
          <cell r="D406">
            <v>935</v>
          </cell>
          <cell r="E406" t="str">
            <v>PAREDONES</v>
          </cell>
          <cell r="F406" t="str">
            <v>FAR</v>
          </cell>
          <cell r="H406" t="str">
            <v>Res Exenta N°1241</v>
          </cell>
          <cell r="I406">
            <v>45252</v>
          </cell>
          <cell r="J406">
            <v>185306</v>
          </cell>
          <cell r="K406">
            <v>184293.03200000001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184293.03200000001</v>
          </cell>
          <cell r="AN406">
            <v>50000</v>
          </cell>
          <cell r="BA406">
            <v>50000</v>
          </cell>
          <cell r="BB406">
            <v>720</v>
          </cell>
          <cell r="BK406">
            <v>22996.75</v>
          </cell>
          <cell r="BM406">
            <v>143729.16500000001</v>
          </cell>
          <cell r="BN406">
            <v>22996.75</v>
          </cell>
          <cell r="CA406">
            <v>22996.75</v>
          </cell>
          <cell r="CB406">
            <v>166725.91500000001</v>
          </cell>
        </row>
        <row r="407">
          <cell r="A407">
            <v>40049675</v>
          </cell>
          <cell r="B407" t="str">
            <v>MEJORAMIENTO INFRESTRUCTURA ESTADIO DE PERALILLO.</v>
          </cell>
          <cell r="D407">
            <v>873</v>
          </cell>
          <cell r="E407" t="str">
            <v>PERALILLO</v>
          </cell>
          <cell r="H407" t="str">
            <v>Res Exenta N°1241</v>
          </cell>
          <cell r="I407">
            <v>45252</v>
          </cell>
          <cell r="J407">
            <v>185306</v>
          </cell>
          <cell r="K407">
            <v>181138.97399999999</v>
          </cell>
          <cell r="AC407">
            <v>0</v>
          </cell>
          <cell r="AD407">
            <v>30858.187000000002</v>
          </cell>
          <cell r="AE407">
            <v>0</v>
          </cell>
          <cell r="AF407">
            <v>30858.187000000002</v>
          </cell>
          <cell r="AG407">
            <v>150280.78699999998</v>
          </cell>
          <cell r="AH407" t="str">
            <v>x</v>
          </cell>
          <cell r="AI407">
            <v>44832</v>
          </cell>
          <cell r="BA407">
            <v>44832</v>
          </cell>
          <cell r="BB407">
            <v>318</v>
          </cell>
          <cell r="BE407">
            <v>44831.39</v>
          </cell>
          <cell r="BH407">
            <v>44831.39</v>
          </cell>
          <cell r="CA407">
            <v>44831.39</v>
          </cell>
          <cell r="CB407">
            <v>44831.39</v>
          </cell>
        </row>
        <row r="408">
          <cell r="A408">
            <v>40049681</v>
          </cell>
          <cell r="B408" t="str">
            <v>MEJORAMIENTO INFRAESTRUCTURA PLAZA DE POBLACION.</v>
          </cell>
          <cell r="D408">
            <v>874</v>
          </cell>
          <cell r="E408" t="str">
            <v>PERALILLO</v>
          </cell>
          <cell r="H408" t="str">
            <v>Res Exenta N°1241</v>
          </cell>
          <cell r="I408">
            <v>45252</v>
          </cell>
          <cell r="J408">
            <v>185306</v>
          </cell>
          <cell r="K408">
            <v>182591.89</v>
          </cell>
          <cell r="AC408">
            <v>0</v>
          </cell>
          <cell r="AD408">
            <v>73373.072</v>
          </cell>
          <cell r="AE408">
            <v>0</v>
          </cell>
          <cell r="AF408">
            <v>73373.072</v>
          </cell>
          <cell r="AG408">
            <v>109218.81800000001</v>
          </cell>
          <cell r="AO408">
            <v>48727</v>
          </cell>
          <cell r="AP408">
            <v>48727</v>
          </cell>
          <cell r="BA408">
            <v>97454</v>
          </cell>
          <cell r="BB408">
            <v>726</v>
          </cell>
          <cell r="BK408">
            <v>48726.936999999998</v>
          </cell>
          <cell r="BN408">
            <v>48726.936999999998</v>
          </cell>
          <cell r="CA408">
            <v>48726.936999999998</v>
          </cell>
          <cell r="CB408">
            <v>48726.936999999998</v>
          </cell>
        </row>
        <row r="409">
          <cell r="A409">
            <v>40055507</v>
          </cell>
          <cell r="B409" t="str">
            <v>CONSTRUCCION SEDE ARBOLEDAS COMUNA DE PEUMO.</v>
          </cell>
          <cell r="D409">
            <v>875</v>
          </cell>
          <cell r="E409" t="str">
            <v>PEUMO</v>
          </cell>
          <cell r="H409" t="str">
            <v>Res Exenta N°1241</v>
          </cell>
          <cell r="I409">
            <v>45252</v>
          </cell>
          <cell r="J409">
            <v>93536</v>
          </cell>
          <cell r="K409">
            <v>93473.577999999994</v>
          </cell>
          <cell r="AC409">
            <v>0</v>
          </cell>
          <cell r="AD409">
            <v>9480.4060000000009</v>
          </cell>
          <cell r="AE409">
            <v>0</v>
          </cell>
          <cell r="AF409">
            <v>9480.4060000000009</v>
          </cell>
          <cell r="AG409">
            <v>83993.171999999991</v>
          </cell>
          <cell r="BA409">
            <v>0</v>
          </cell>
          <cell r="CA409">
            <v>0</v>
          </cell>
          <cell r="CB409">
            <v>0</v>
          </cell>
        </row>
        <row r="410">
          <cell r="A410">
            <v>40055742</v>
          </cell>
          <cell r="B410" t="str">
            <v>MEJORAMIENTO PLAZAS VILLA VALLE CENTRAL, EL ESFUERZO Y POBLACION SOFRUCO, COMUNA DE PEUMO.</v>
          </cell>
          <cell r="D410">
            <v>924</v>
          </cell>
          <cell r="E410" t="str">
            <v>PEUMO</v>
          </cell>
          <cell r="H410" t="str">
            <v>Res Exenta N°1241</v>
          </cell>
          <cell r="I410">
            <v>45252</v>
          </cell>
          <cell r="J410">
            <v>184476</v>
          </cell>
          <cell r="K410">
            <v>182770.435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182770.435</v>
          </cell>
          <cell r="AH410" t="str">
            <v>x</v>
          </cell>
          <cell r="AK410">
            <v>18193</v>
          </cell>
          <cell r="BA410">
            <v>18193</v>
          </cell>
          <cell r="BB410">
            <v>511</v>
          </cell>
          <cell r="BG410">
            <v>18192.865000000002</v>
          </cell>
          <cell r="BL410">
            <v>18192.865000000002</v>
          </cell>
          <cell r="CA410">
            <v>18192.865000000002</v>
          </cell>
          <cell r="CB410">
            <v>18192.865000000002</v>
          </cell>
        </row>
        <row r="411">
          <cell r="A411">
            <v>40055676</v>
          </cell>
          <cell r="B411" t="str">
            <v>MEJORAMIENTO PLAZA LOS PALTOS, COMUNA DE PEUMO.</v>
          </cell>
          <cell r="D411">
            <v>828</v>
          </cell>
          <cell r="E411" t="str">
            <v>PEUMO</v>
          </cell>
          <cell r="H411" t="str">
            <v>Res Exenta N°1241</v>
          </cell>
          <cell r="I411">
            <v>45252</v>
          </cell>
          <cell r="J411">
            <v>90431</v>
          </cell>
          <cell r="K411">
            <v>90268.786999999997</v>
          </cell>
          <cell r="AC411">
            <v>0</v>
          </cell>
          <cell r="AD411">
            <v>45885.758000000002</v>
          </cell>
          <cell r="AE411">
            <v>0</v>
          </cell>
          <cell r="AF411">
            <v>45885.758000000002</v>
          </cell>
          <cell r="AG411">
            <v>44383.028999999995</v>
          </cell>
          <cell r="AP411">
            <v>29426</v>
          </cell>
          <cell r="BA411">
            <v>29426</v>
          </cell>
          <cell r="BB411">
            <v>768</v>
          </cell>
          <cell r="BK411">
            <v>29425.814999999999</v>
          </cell>
          <cell r="BN411">
            <v>29425.814999999999</v>
          </cell>
          <cell r="CA411">
            <v>29425.814999999999</v>
          </cell>
          <cell r="CB411">
            <v>29425.814999999999</v>
          </cell>
        </row>
        <row r="412">
          <cell r="A412">
            <v>40056741</v>
          </cell>
          <cell r="B412" t="str">
            <v>MEJORAMIENTO PLAZA RINCONADA DE MANANTIALES.</v>
          </cell>
          <cell r="D412">
            <v>901</v>
          </cell>
          <cell r="E412" t="str">
            <v>PLACILLA</v>
          </cell>
          <cell r="H412" t="str">
            <v>Res Exenta N°1241</v>
          </cell>
          <cell r="I412">
            <v>45252</v>
          </cell>
          <cell r="J412">
            <v>185274</v>
          </cell>
          <cell r="K412">
            <v>180817.22500000001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180817.22500000001</v>
          </cell>
          <cell r="AI412">
            <v>69037</v>
          </cell>
          <cell r="BA412">
            <v>69037</v>
          </cell>
          <cell r="BB412">
            <v>151</v>
          </cell>
          <cell r="BC412">
            <v>69036.456999999995</v>
          </cell>
          <cell r="BJ412">
            <v>69036.456999999995</v>
          </cell>
          <cell r="CA412">
            <v>69036.456999999995</v>
          </cell>
          <cell r="CB412">
            <v>69036.456999999995</v>
          </cell>
        </row>
        <row r="413">
          <cell r="A413">
            <v>40051985</v>
          </cell>
          <cell r="B413" t="str">
            <v>INSTALACION DE LUMINARIAS SOLARES AL INTERIOR REFUGIOS PEATONALES Y VIAS DE EVACUACION, SECTOR URBANO DE PICHILEMU.</v>
          </cell>
          <cell r="D413">
            <v>943</v>
          </cell>
          <cell r="E413" t="str">
            <v>PICHILEMU</v>
          </cell>
          <cell r="F413" t="str">
            <v>FAR</v>
          </cell>
          <cell r="H413" t="str">
            <v>Res Exenta N°1241</v>
          </cell>
          <cell r="I413">
            <v>45252</v>
          </cell>
          <cell r="J413">
            <v>184902</v>
          </cell>
          <cell r="K413">
            <v>177310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177310</v>
          </cell>
          <cell r="AP413">
            <v>168233</v>
          </cell>
          <cell r="BA413">
            <v>168233</v>
          </cell>
          <cell r="BB413">
            <v>767</v>
          </cell>
          <cell r="BK413">
            <v>168232.383</v>
          </cell>
          <cell r="BN413">
            <v>168232.383</v>
          </cell>
          <cell r="CA413">
            <v>168232.383</v>
          </cell>
          <cell r="CB413">
            <v>168232.383</v>
          </cell>
        </row>
        <row r="414">
          <cell r="A414">
            <v>40054240</v>
          </cell>
          <cell r="B414" t="str">
            <v>CONSTRUCCION MURO DE CONTENCION CALLE JJ AGUIRRE ENTRE MANUEL MONTT Y ANIBAL PINTO.</v>
          </cell>
          <cell r="D414">
            <v>814</v>
          </cell>
          <cell r="E414" t="str">
            <v>PICHILEMU</v>
          </cell>
          <cell r="F414" t="str">
            <v>FAR</v>
          </cell>
          <cell r="H414" t="str">
            <v>Res Exenta N°1241</v>
          </cell>
          <cell r="I414">
            <v>45252</v>
          </cell>
          <cell r="J414">
            <v>185261</v>
          </cell>
          <cell r="K414">
            <v>185227.21100000001</v>
          </cell>
          <cell r="AC414">
            <v>0</v>
          </cell>
          <cell r="AD414">
            <v>82851.236999999994</v>
          </cell>
          <cell r="AE414">
            <v>0</v>
          </cell>
          <cell r="AF414">
            <v>82851.236999999994</v>
          </cell>
          <cell r="AG414">
            <v>102375.97400000002</v>
          </cell>
          <cell r="AI414">
            <v>96411</v>
          </cell>
          <cell r="BA414">
            <v>96411</v>
          </cell>
          <cell r="BB414">
            <v>42</v>
          </cell>
          <cell r="BC414">
            <v>96410.512000000002</v>
          </cell>
          <cell r="BJ414">
            <v>96410.512000000002</v>
          </cell>
          <cell r="BK414">
            <v>5965.4620000000004</v>
          </cell>
          <cell r="BN414">
            <v>5965.4620000000004</v>
          </cell>
          <cell r="CA414">
            <v>102375.974</v>
          </cell>
          <cell r="CB414">
            <v>102375.974</v>
          </cell>
        </row>
        <row r="415">
          <cell r="A415">
            <v>40058970</v>
          </cell>
          <cell r="B415" t="str">
            <v>CONSTRUCCIÓN PAVIMENTACIÓN CALLE WASHINGTON SALDIAS, COMUNA DE PICHILEMU.</v>
          </cell>
          <cell r="D415">
            <v>841</v>
          </cell>
          <cell r="E415" t="str">
            <v>PICHILEMU</v>
          </cell>
          <cell r="F415" t="str">
            <v>FAR</v>
          </cell>
          <cell r="G415" t="str">
            <v>Letra B</v>
          </cell>
          <cell r="H415" t="str">
            <v>Res Exenta N°1241</v>
          </cell>
          <cell r="I415">
            <v>45252</v>
          </cell>
          <cell r="J415">
            <v>74566</v>
          </cell>
          <cell r="K415">
            <v>73552.623999999996</v>
          </cell>
          <cell r="AC415">
            <v>0</v>
          </cell>
          <cell r="AD415">
            <v>33584.889000000003</v>
          </cell>
          <cell r="AE415">
            <v>0</v>
          </cell>
          <cell r="AF415">
            <v>33584.889000000003</v>
          </cell>
          <cell r="AG415">
            <v>39967.734999999993</v>
          </cell>
          <cell r="AI415">
            <v>36013</v>
          </cell>
          <cell r="BA415">
            <v>36013</v>
          </cell>
          <cell r="BB415">
            <v>203</v>
          </cell>
          <cell r="BE415">
            <v>36012.175000000003</v>
          </cell>
          <cell r="BH415">
            <v>36012.175000000003</v>
          </cell>
          <cell r="BO415">
            <v>3955.56</v>
          </cell>
          <cell r="CA415">
            <v>36012.175000000003</v>
          </cell>
          <cell r="CB415">
            <v>39967.735000000001</v>
          </cell>
        </row>
        <row r="416">
          <cell r="A416">
            <v>40048864</v>
          </cell>
          <cell r="B416" t="str">
            <v>CONSTRUCCIÓN CANCHAS DE PADEL PATRICIO MEKIS.</v>
          </cell>
          <cell r="E416" t="str">
            <v>RANCAGUA</v>
          </cell>
          <cell r="H416" t="str">
            <v>Res Exenta N°1241</v>
          </cell>
          <cell r="I416">
            <v>45252</v>
          </cell>
          <cell r="J416">
            <v>181915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181915</v>
          </cell>
          <cell r="BA416">
            <v>0</v>
          </cell>
          <cell r="CA416">
            <v>0</v>
          </cell>
          <cell r="CB416">
            <v>0</v>
          </cell>
        </row>
        <row r="417">
          <cell r="A417">
            <v>40048899</v>
          </cell>
          <cell r="B417" t="str">
            <v>MEJORAMIENTO MULTICANCHA PASTO SINTÉTICO, POBLACIÓN ESPERANZA.</v>
          </cell>
          <cell r="E417" t="str">
            <v>RANCAGUA</v>
          </cell>
          <cell r="H417" t="str">
            <v>Res Exenta N°1241</v>
          </cell>
          <cell r="I417">
            <v>45252</v>
          </cell>
          <cell r="J417">
            <v>178798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178798</v>
          </cell>
          <cell r="BA417">
            <v>0</v>
          </cell>
          <cell r="CA417">
            <v>0</v>
          </cell>
          <cell r="CB417">
            <v>0</v>
          </cell>
        </row>
        <row r="418">
          <cell r="A418">
            <v>40051877</v>
          </cell>
          <cell r="B418" t="str">
            <v>MEJORAMIENTO ESPACIO PÚBLICO BANDEJÓN CALLE CONSTANZA.</v>
          </cell>
          <cell r="E418" t="str">
            <v>RANCAGUA</v>
          </cell>
          <cell r="F418" t="str">
            <v>FAR</v>
          </cell>
          <cell r="H418" t="str">
            <v>Res Exenta N°1241</v>
          </cell>
          <cell r="I418">
            <v>45252</v>
          </cell>
          <cell r="J418">
            <v>184085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184085</v>
          </cell>
          <cell r="BA418">
            <v>0</v>
          </cell>
          <cell r="CA418">
            <v>0</v>
          </cell>
          <cell r="CB418">
            <v>0</v>
          </cell>
        </row>
        <row r="419">
          <cell r="A419">
            <v>40045863</v>
          </cell>
          <cell r="B419" t="str">
            <v>CONSTRUCCIÓN SEDE SOCIAL Y ÁREA VERDE POBLACIÓN DON MATEO IV.</v>
          </cell>
          <cell r="D419">
            <v>938</v>
          </cell>
          <cell r="E419" t="str">
            <v>RANCAGUA</v>
          </cell>
          <cell r="H419" t="str">
            <v>Res Exenta N°1241</v>
          </cell>
          <cell r="I419">
            <v>45252</v>
          </cell>
          <cell r="J419">
            <v>160225</v>
          </cell>
          <cell r="K419">
            <v>155658.46799999999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155658.46799999999</v>
          </cell>
          <cell r="AQ419">
            <v>102000</v>
          </cell>
          <cell r="BA419">
            <v>102000</v>
          </cell>
          <cell r="BB419">
            <v>771</v>
          </cell>
          <cell r="BK419">
            <v>101415.88800000001</v>
          </cell>
          <cell r="BP419">
            <v>101415.88800000001</v>
          </cell>
          <cell r="CA419">
            <v>101415.88800000001</v>
          </cell>
          <cell r="CB419">
            <v>101415.88800000001</v>
          </cell>
        </row>
        <row r="420">
          <cell r="A420">
            <v>40048841</v>
          </cell>
          <cell r="B420" t="str">
            <v>REPOSICIÓN LOSA DE JUEGOS Y CONSTRUCCIÓN ÁREA VERDE NUESTRA SEÑORA DEL CARMEN.</v>
          </cell>
          <cell r="E420" t="str">
            <v>RANCAGUA</v>
          </cell>
          <cell r="H420" t="str">
            <v>Res Exenta N°1241</v>
          </cell>
          <cell r="I420">
            <v>45252</v>
          </cell>
          <cell r="J420">
            <v>185114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185114</v>
          </cell>
          <cell r="BA420">
            <v>0</v>
          </cell>
          <cell r="CA420">
            <v>0</v>
          </cell>
          <cell r="CB420">
            <v>0</v>
          </cell>
        </row>
        <row r="421">
          <cell r="A421">
            <v>40050237</v>
          </cell>
          <cell r="B421" t="str">
            <v>CONSTRUCCIÓN ÁREA RECREATIVA VILLA LAS CAMELIAS.</v>
          </cell>
          <cell r="E421" t="str">
            <v>RANCAGUA</v>
          </cell>
          <cell r="H421" t="str">
            <v>Res Exenta N°1241</v>
          </cell>
          <cell r="I421">
            <v>45252</v>
          </cell>
          <cell r="J421">
            <v>157256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157256</v>
          </cell>
          <cell r="BA421">
            <v>0</v>
          </cell>
          <cell r="CA421">
            <v>0</v>
          </cell>
          <cell r="CB421">
            <v>0</v>
          </cell>
        </row>
        <row r="422">
          <cell r="A422">
            <v>40039734</v>
          </cell>
          <cell r="B422" t="str">
            <v>REPOSICIÓN LUMINARIAS VILLA GALILEA F.</v>
          </cell>
          <cell r="E422" t="str">
            <v>RANCAGUA</v>
          </cell>
          <cell r="F422" t="str">
            <v>FAR</v>
          </cell>
          <cell r="H422" t="str">
            <v>Res Exenta N°1241</v>
          </cell>
          <cell r="I422">
            <v>45252</v>
          </cell>
          <cell r="J422">
            <v>143843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143843</v>
          </cell>
          <cell r="BA422">
            <v>0</v>
          </cell>
          <cell r="CA422">
            <v>0</v>
          </cell>
          <cell r="CB422">
            <v>0</v>
          </cell>
        </row>
        <row r="423">
          <cell r="A423">
            <v>40036030</v>
          </cell>
          <cell r="B423" t="str">
            <v>CONSTRUCCIÓN SEMAFORIZACIÓN CRUCE AVDA. ILLANES-BILBAO.</v>
          </cell>
          <cell r="E423" t="str">
            <v>RANCAGUA</v>
          </cell>
          <cell r="F423" t="str">
            <v>FAR</v>
          </cell>
          <cell r="H423" t="str">
            <v>Res Exenta N°1241</v>
          </cell>
          <cell r="I423">
            <v>45252</v>
          </cell>
          <cell r="J423">
            <v>137627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137627</v>
          </cell>
          <cell r="BA423">
            <v>0</v>
          </cell>
          <cell r="CA423">
            <v>0</v>
          </cell>
          <cell r="CB423">
            <v>0</v>
          </cell>
        </row>
        <row r="424">
          <cell r="A424">
            <v>40036032</v>
          </cell>
          <cell r="B424" t="str">
            <v>CONSTRUCCIÓN SEMAFORIZACIÓN CRUCE MUJICA-RUBIO.</v>
          </cell>
          <cell r="E424" t="str">
            <v>RANCAGUA</v>
          </cell>
          <cell r="F424" t="str">
            <v>FAR</v>
          </cell>
          <cell r="H424" t="str">
            <v>Res Exenta N°1241</v>
          </cell>
          <cell r="I424">
            <v>45252</v>
          </cell>
          <cell r="J424">
            <v>93129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93129</v>
          </cell>
          <cell r="BA424">
            <v>0</v>
          </cell>
          <cell r="CA424">
            <v>0</v>
          </cell>
          <cell r="CB424">
            <v>0</v>
          </cell>
        </row>
        <row r="425">
          <cell r="A425">
            <v>40055732</v>
          </cell>
          <cell r="B425" t="str">
            <v>MEJORAMIENTO ACERAS PEATONALES CALLE FERNANDO IBÁÑEZ REYES Y ERRÁZURIZ, COMUNA DE RENGO.</v>
          </cell>
          <cell r="D425">
            <v>939</v>
          </cell>
          <cell r="E425" t="str">
            <v>RENGO</v>
          </cell>
          <cell r="F425" t="str">
            <v>FAR</v>
          </cell>
          <cell r="H425" t="str">
            <v>Res Exenta N°1241</v>
          </cell>
          <cell r="I425">
            <v>45252</v>
          </cell>
          <cell r="J425">
            <v>185030</v>
          </cell>
          <cell r="K425">
            <v>184990.098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184990.098</v>
          </cell>
          <cell r="AQ425">
            <v>118000</v>
          </cell>
          <cell r="BA425">
            <v>118000</v>
          </cell>
          <cell r="BB425">
            <v>869</v>
          </cell>
          <cell r="BM425">
            <v>172230.576</v>
          </cell>
          <cell r="CA425">
            <v>0</v>
          </cell>
          <cell r="CB425">
            <v>172230.576</v>
          </cell>
        </row>
        <row r="426">
          <cell r="A426">
            <v>40046598</v>
          </cell>
          <cell r="B426" t="str">
            <v>MEJORAMIENTO MULTICANCHA VILLA VALLES DEL TAGUA TAGUA.</v>
          </cell>
          <cell r="D426">
            <v>829</v>
          </cell>
          <cell r="E426" t="str">
            <v>SAN VICENTE</v>
          </cell>
          <cell r="H426" t="str">
            <v>Res Exenta N°1241</v>
          </cell>
          <cell r="I426">
            <v>45252</v>
          </cell>
          <cell r="J426">
            <v>136104</v>
          </cell>
          <cell r="K426">
            <v>135740.17300000001</v>
          </cell>
          <cell r="AC426">
            <v>0</v>
          </cell>
          <cell r="AD426">
            <v>73916.553</v>
          </cell>
          <cell r="AE426">
            <v>0</v>
          </cell>
          <cell r="AF426">
            <v>73916.553</v>
          </cell>
          <cell r="AG426">
            <v>61823.62000000001</v>
          </cell>
          <cell r="AI426">
            <v>48001</v>
          </cell>
          <cell r="AO426">
            <v>13823</v>
          </cell>
          <cell r="BA426">
            <v>61824</v>
          </cell>
          <cell r="BB426">
            <v>205</v>
          </cell>
          <cell r="BE426">
            <v>48000.000999999997</v>
          </cell>
          <cell r="BG426">
            <v>13823.618</v>
          </cell>
          <cell r="BH426">
            <v>48000.000999999997</v>
          </cell>
          <cell r="BL426">
            <v>13823.618</v>
          </cell>
          <cell r="CA426">
            <v>61823.618999999999</v>
          </cell>
          <cell r="CB426">
            <v>61823.618999999999</v>
          </cell>
        </row>
        <row r="427">
          <cell r="A427">
            <v>40054632</v>
          </cell>
          <cell r="B427" t="str">
            <v>CONSTRUCCIÓN TORRES DE ILUMINACIÓN CANCHA DE FUTBOL EL ROMERAL.</v>
          </cell>
          <cell r="D427">
            <v>876</v>
          </cell>
          <cell r="E427" t="str">
            <v>SAN VICENTE</v>
          </cell>
          <cell r="H427" t="str">
            <v>Res Exenta N°1241</v>
          </cell>
          <cell r="I427">
            <v>45252</v>
          </cell>
          <cell r="J427">
            <v>185306</v>
          </cell>
          <cell r="K427">
            <v>181092.28200000001</v>
          </cell>
          <cell r="AC427">
            <v>0</v>
          </cell>
          <cell r="AD427">
            <v>16059.05</v>
          </cell>
          <cell r="AE427">
            <v>0</v>
          </cell>
          <cell r="AF427">
            <v>16059.05</v>
          </cell>
          <cell r="AG427">
            <v>165033.23200000002</v>
          </cell>
          <cell r="AM427">
            <v>165034</v>
          </cell>
          <cell r="BA427">
            <v>165034</v>
          </cell>
          <cell r="BB427">
            <v>635</v>
          </cell>
          <cell r="BI427">
            <v>165033.23199999999</v>
          </cell>
          <cell r="BL427">
            <v>165033.23199999999</v>
          </cell>
          <cell r="CA427">
            <v>165033.23199999999</v>
          </cell>
          <cell r="CB427">
            <v>165033.23199999999</v>
          </cell>
        </row>
        <row r="428">
          <cell r="A428">
            <v>40054641</v>
          </cell>
          <cell r="B428" t="str">
            <v>CONSTRUCCIÓN TORRES DE ILUMINACIÓN CANCHA DE FUTBOL TUNCA ARRIBA.</v>
          </cell>
          <cell r="D428">
            <v>877</v>
          </cell>
          <cell r="E428" t="str">
            <v>SAN VICENTE</v>
          </cell>
          <cell r="H428" t="str">
            <v>Res Exenta N°1241</v>
          </cell>
          <cell r="I428">
            <v>45252</v>
          </cell>
          <cell r="J428">
            <v>185306</v>
          </cell>
          <cell r="K428">
            <v>181323.58799999999</v>
          </cell>
          <cell r="AC428">
            <v>0</v>
          </cell>
          <cell r="AD428">
            <v>15569.663</v>
          </cell>
          <cell r="AE428">
            <v>0</v>
          </cell>
          <cell r="AF428">
            <v>15569.663</v>
          </cell>
          <cell r="AG428">
            <v>165753.92499999999</v>
          </cell>
          <cell r="AI428">
            <v>156218</v>
          </cell>
          <cell r="BA428">
            <v>156218</v>
          </cell>
          <cell r="BB428">
            <v>64</v>
          </cell>
          <cell r="BC428">
            <v>156217.25</v>
          </cell>
          <cell r="BH428">
            <v>156217.25</v>
          </cell>
          <cell r="BO428">
            <v>9536.6749999999993</v>
          </cell>
          <cell r="CA428">
            <v>156217.25</v>
          </cell>
          <cell r="CB428">
            <v>165753.92499999999</v>
          </cell>
        </row>
        <row r="429">
          <cell r="A429">
            <v>40055741</v>
          </cell>
          <cell r="B429" t="str">
            <v>REPOSICIÓN ACERAS CALLE GABRIELA MISTRAL, ACCESO S.A.R.</v>
          </cell>
          <cell r="D429">
            <v>902</v>
          </cell>
          <cell r="E429" t="str">
            <v>SANTA CRUZ</v>
          </cell>
          <cell r="F429" t="str">
            <v>FAR</v>
          </cell>
          <cell r="H429" t="str">
            <v>Res Exenta N°1241</v>
          </cell>
          <cell r="I429">
            <v>45252</v>
          </cell>
          <cell r="J429">
            <v>139509</v>
          </cell>
          <cell r="K429">
            <v>139463.96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139463.96</v>
          </cell>
          <cell r="AI429">
            <v>23750</v>
          </cell>
          <cell r="BA429">
            <v>23750</v>
          </cell>
          <cell r="BB429">
            <v>374</v>
          </cell>
          <cell r="BE429">
            <v>23749.403999999999</v>
          </cell>
          <cell r="BK429">
            <v>100299.31299999999</v>
          </cell>
          <cell r="BL429">
            <v>23749.403999999999</v>
          </cell>
          <cell r="CA429">
            <v>23749.403999999999</v>
          </cell>
          <cell r="CB429">
            <v>124048.71699999999</v>
          </cell>
        </row>
        <row r="430">
          <cell r="A430">
            <v>40055744</v>
          </cell>
          <cell r="B430" t="str">
            <v>REPOSICIÓN ACERAS CALLE GABRIELA MISTRAL, TRAMO AVDA. LAS TOSCAS - NICOLAS PALACIOS.</v>
          </cell>
          <cell r="D430">
            <v>861</v>
          </cell>
          <cell r="E430" t="str">
            <v>SANTA CRUZ</v>
          </cell>
          <cell r="F430" t="str">
            <v>FAR</v>
          </cell>
          <cell r="G430" t="str">
            <v>Letra B</v>
          </cell>
          <cell r="H430" t="str">
            <v>Res Exenta N°1241</v>
          </cell>
          <cell r="I430">
            <v>45252</v>
          </cell>
          <cell r="J430">
            <v>146033</v>
          </cell>
          <cell r="K430">
            <v>145914.06099999999</v>
          </cell>
          <cell r="AC430">
            <v>0</v>
          </cell>
          <cell r="AD430">
            <v>97916.096000000005</v>
          </cell>
          <cell r="AE430">
            <v>0</v>
          </cell>
          <cell r="AF430">
            <v>97916.096000000005</v>
          </cell>
          <cell r="AG430">
            <v>47997.964999999982</v>
          </cell>
          <cell r="AI430">
            <v>46560</v>
          </cell>
          <cell r="BA430">
            <v>46560</v>
          </cell>
          <cell r="BB430">
            <v>199</v>
          </cell>
          <cell r="BE430">
            <v>46559.254999999997</v>
          </cell>
          <cell r="BJ430">
            <v>46559.254999999997</v>
          </cell>
          <cell r="CA430">
            <v>46559.254999999997</v>
          </cell>
          <cell r="CB430">
            <v>46559.254999999997</v>
          </cell>
        </row>
        <row r="431">
          <cell r="A431">
            <v>40056912</v>
          </cell>
          <cell r="B431" t="str">
            <v>MEJORAMIENTO DE CAMINOS SECTOR QUINAHUE, COMUNA SANTA CRUZ.</v>
          </cell>
          <cell r="D431">
            <v>903</v>
          </cell>
          <cell r="E431" t="str">
            <v>SANTA CRUZ</v>
          </cell>
          <cell r="F431" t="str">
            <v>FAR</v>
          </cell>
          <cell r="H431" t="str">
            <v>Res Exenta N°1241</v>
          </cell>
          <cell r="I431">
            <v>45252</v>
          </cell>
          <cell r="J431">
            <v>142686</v>
          </cell>
          <cell r="K431">
            <v>130531.606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130531.606</v>
          </cell>
          <cell r="AI431">
            <v>130532</v>
          </cell>
          <cell r="BA431">
            <v>130532</v>
          </cell>
          <cell r="BB431">
            <v>239</v>
          </cell>
          <cell r="BE431">
            <v>130531.606</v>
          </cell>
          <cell r="BL431">
            <v>130531.606</v>
          </cell>
          <cell r="CA431">
            <v>130531.606</v>
          </cell>
          <cell r="CB431">
            <v>130531.606</v>
          </cell>
        </row>
        <row r="432">
          <cell r="A432">
            <v>40043901</v>
          </cell>
          <cell r="B432" t="str">
            <v xml:space="preserve">CONSTRUCCIÓN ÁREA VERDE Y ZONA RECREACIÓN SECTOR AUQUINCO, COMUNA DE CHÉPICA </v>
          </cell>
          <cell r="D432">
            <v>842</v>
          </cell>
          <cell r="E432" t="str">
            <v xml:space="preserve">CHÉPICA </v>
          </cell>
          <cell r="H432" t="str">
            <v>Res Exenta N°1466</v>
          </cell>
          <cell r="I432">
            <v>45280</v>
          </cell>
          <cell r="J432">
            <v>185306</v>
          </cell>
          <cell r="K432">
            <v>185212.88500000001</v>
          </cell>
          <cell r="AC432">
            <v>0</v>
          </cell>
          <cell r="AD432">
            <v>58092.895999999993</v>
          </cell>
          <cell r="AE432">
            <v>0</v>
          </cell>
          <cell r="AF432">
            <v>58092.895999999993</v>
          </cell>
          <cell r="AG432">
            <v>127119.98900000002</v>
          </cell>
          <cell r="AI432">
            <v>118513</v>
          </cell>
          <cell r="BA432">
            <v>118513</v>
          </cell>
          <cell r="BB432">
            <v>93</v>
          </cell>
          <cell r="BC432">
            <v>118512.719</v>
          </cell>
          <cell r="BH432">
            <v>118512.719</v>
          </cell>
          <cell r="CA432">
            <v>118512.719</v>
          </cell>
          <cell r="CB432">
            <v>118512.719</v>
          </cell>
        </row>
        <row r="433">
          <cell r="A433">
            <v>40049856</v>
          </cell>
          <cell r="B433" t="str">
            <v>MEJORAMIENTO GRADERÍAS Y CAMARINES ESTADIO AUQUINCO, COMUNA DE CHÉPICA</v>
          </cell>
          <cell r="D433">
            <v>919</v>
          </cell>
          <cell r="E433" t="str">
            <v xml:space="preserve">CHÉPICA </v>
          </cell>
          <cell r="H433" t="str">
            <v>Res Exenta N°1466</v>
          </cell>
          <cell r="I433">
            <v>45280</v>
          </cell>
          <cell r="J433">
            <v>185306</v>
          </cell>
          <cell r="K433">
            <v>185061.74900000001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185061.74900000001</v>
          </cell>
          <cell r="AJ433">
            <v>32490</v>
          </cell>
          <cell r="AO433">
            <v>38866</v>
          </cell>
          <cell r="BA433">
            <v>71356</v>
          </cell>
          <cell r="BB433">
            <v>433</v>
          </cell>
          <cell r="BG433">
            <v>71355.375</v>
          </cell>
          <cell r="BJ433">
            <v>71355.375</v>
          </cell>
          <cell r="BK433">
            <v>46431.42</v>
          </cell>
          <cell r="BN433">
            <v>46431.42</v>
          </cell>
          <cell r="CA433">
            <v>117786.795</v>
          </cell>
          <cell r="CB433">
            <v>117786.795</v>
          </cell>
        </row>
        <row r="434">
          <cell r="A434">
            <v>40056754</v>
          </cell>
          <cell r="B434" t="str">
            <v>CONSTRUCCIÓN Y MEJORAMIENTO REFUGIOS PEATONALES VARIOS SECTORES, COMUNA DE CHÉPICA</v>
          </cell>
          <cell r="D434">
            <v>878</v>
          </cell>
          <cell r="E434" t="str">
            <v xml:space="preserve">CHÉPICA </v>
          </cell>
          <cell r="F434" t="str">
            <v>FAR</v>
          </cell>
          <cell r="H434" t="str">
            <v>Res Exenta N°1466</v>
          </cell>
          <cell r="I434">
            <v>45280</v>
          </cell>
          <cell r="J434">
            <v>185306</v>
          </cell>
          <cell r="K434">
            <v>183976.73499999999</v>
          </cell>
          <cell r="AC434">
            <v>0</v>
          </cell>
          <cell r="AD434">
            <v>12519.121999999999</v>
          </cell>
          <cell r="AE434">
            <v>0</v>
          </cell>
          <cell r="AF434">
            <v>12519.121999999999</v>
          </cell>
          <cell r="AG434">
            <v>171457.61299999998</v>
          </cell>
          <cell r="AI434">
            <v>71186</v>
          </cell>
          <cell r="AO434">
            <v>37966</v>
          </cell>
          <cell r="BA434">
            <v>109152</v>
          </cell>
          <cell r="BB434">
            <v>190</v>
          </cell>
          <cell r="BE434">
            <v>71185.691000000006</v>
          </cell>
          <cell r="BG434">
            <v>37965.99</v>
          </cell>
          <cell r="BH434">
            <v>71185.691000000006</v>
          </cell>
          <cell r="BK434">
            <v>33209.161</v>
          </cell>
          <cell r="BL434">
            <v>37965.99</v>
          </cell>
          <cell r="BN434">
            <v>33209.161</v>
          </cell>
          <cell r="BO434">
            <v>8218.9549999999999</v>
          </cell>
          <cell r="CA434">
            <v>142360.842</v>
          </cell>
          <cell r="CB434">
            <v>150579.79699999999</v>
          </cell>
        </row>
        <row r="435">
          <cell r="A435">
            <v>40056753</v>
          </cell>
          <cell r="B435" t="str">
            <v>CONSTRUCCIÓN LOMOS DE TORO, VARIOS SECTORES COMUNA DE CHÉPICA</v>
          </cell>
          <cell r="E435" t="str">
            <v xml:space="preserve">CHÉPICA </v>
          </cell>
          <cell r="F435" t="str">
            <v>FAR</v>
          </cell>
          <cell r="H435" t="str">
            <v>Res Exenta N°1466</v>
          </cell>
          <cell r="I435">
            <v>45280</v>
          </cell>
          <cell r="J435">
            <v>185306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185306</v>
          </cell>
          <cell r="BA435">
            <v>0</v>
          </cell>
          <cell r="CA435">
            <v>0</v>
          </cell>
          <cell r="CB435">
            <v>0</v>
          </cell>
        </row>
        <row r="436">
          <cell r="A436">
            <v>40055502</v>
          </cell>
          <cell r="B436" t="str">
            <v>REPOSICIÓN DE VEREDAS EN CALLE CONVENTO VIEJO, COMUNA DE CHIMBARONGO</v>
          </cell>
          <cell r="D436">
            <v>843</v>
          </cell>
          <cell r="E436" t="str">
            <v>CHIMBARONGO</v>
          </cell>
          <cell r="F436" t="str">
            <v>FAR</v>
          </cell>
          <cell r="G436" t="str">
            <v>Letra B</v>
          </cell>
          <cell r="H436" t="str">
            <v>Res Exenta N°1466</v>
          </cell>
          <cell r="I436">
            <v>45280</v>
          </cell>
          <cell r="J436">
            <v>183126</v>
          </cell>
          <cell r="K436">
            <v>176800</v>
          </cell>
          <cell r="AC436">
            <v>0</v>
          </cell>
          <cell r="AD436">
            <v>53621.455999999998</v>
          </cell>
          <cell r="AE436">
            <v>0</v>
          </cell>
          <cell r="AF436">
            <v>53621.455999999998</v>
          </cell>
          <cell r="AG436">
            <v>123178.54399999999</v>
          </cell>
          <cell r="AI436">
            <v>121695</v>
          </cell>
          <cell r="BA436">
            <v>121695</v>
          </cell>
          <cell r="BB436">
            <v>48</v>
          </cell>
          <cell r="BC436">
            <v>27020.092000000001</v>
          </cell>
          <cell r="BE436">
            <v>94674.877999999997</v>
          </cell>
          <cell r="BF436">
            <v>27020.092000000001</v>
          </cell>
          <cell r="BH436">
            <v>94674.877999999997</v>
          </cell>
          <cell r="BI436">
            <v>1483.5740000000001</v>
          </cell>
          <cell r="BL436">
            <v>1483.5740000000001</v>
          </cell>
          <cell r="CA436">
            <v>123178.54399999999</v>
          </cell>
          <cell r="CB436">
            <v>123178.54399999999</v>
          </cell>
        </row>
        <row r="437">
          <cell r="A437">
            <v>40050332</v>
          </cell>
          <cell r="B437" t="str">
            <v>REPOSICIÓN VEREDAS EN CALLE JAVIERA CARRERA SUR, COMUNA DE CHIMBARONGO</v>
          </cell>
          <cell r="D437">
            <v>815</v>
          </cell>
          <cell r="E437" t="str">
            <v>CHIMBARONGO</v>
          </cell>
          <cell r="F437" t="str">
            <v>FAR</v>
          </cell>
          <cell r="G437" t="str">
            <v>Letra B</v>
          </cell>
          <cell r="H437" t="str">
            <v>Res Exenta N°1466</v>
          </cell>
          <cell r="I437">
            <v>45280</v>
          </cell>
          <cell r="J437">
            <v>178525</v>
          </cell>
          <cell r="K437">
            <v>172300</v>
          </cell>
          <cell r="AC437">
            <v>0</v>
          </cell>
          <cell r="AD437">
            <v>74384.455000000002</v>
          </cell>
          <cell r="AE437">
            <v>0</v>
          </cell>
          <cell r="AF437">
            <v>74384.455000000002</v>
          </cell>
          <cell r="AG437">
            <v>97915.544999999998</v>
          </cell>
          <cell r="AI437">
            <v>97916</v>
          </cell>
          <cell r="BA437">
            <v>97916</v>
          </cell>
          <cell r="BB437">
            <v>198</v>
          </cell>
          <cell r="BE437">
            <v>97915.544999999998</v>
          </cell>
          <cell r="BH437">
            <v>97915.544999999998</v>
          </cell>
          <cell r="CA437">
            <v>97915.544999999998</v>
          </cell>
          <cell r="CB437">
            <v>97915.544999999998</v>
          </cell>
        </row>
        <row r="438">
          <cell r="A438">
            <v>40048085</v>
          </cell>
          <cell r="B438" t="str">
            <v>REPOSICIÓN VEREDAS, LOCALIDAD EL RULO, COMUNA DE COINCO</v>
          </cell>
          <cell r="D438">
            <v>879</v>
          </cell>
          <cell r="E438" t="str">
            <v>COINCO</v>
          </cell>
          <cell r="F438" t="str">
            <v>FAR</v>
          </cell>
          <cell r="G438" t="str">
            <v>Letra B</v>
          </cell>
          <cell r="H438" t="str">
            <v>Res Exenta N°1466</v>
          </cell>
          <cell r="I438">
            <v>45280</v>
          </cell>
          <cell r="J438">
            <v>122377</v>
          </cell>
          <cell r="K438">
            <v>119941.924</v>
          </cell>
          <cell r="AC438">
            <v>0</v>
          </cell>
          <cell r="AD438">
            <v>119941.924</v>
          </cell>
          <cell r="AE438">
            <v>0</v>
          </cell>
          <cell r="AF438">
            <v>119941.924</v>
          </cell>
          <cell r="AG438">
            <v>0</v>
          </cell>
          <cell r="BA438">
            <v>0</v>
          </cell>
          <cell r="CA438">
            <v>0</v>
          </cell>
          <cell r="CB438">
            <v>0</v>
          </cell>
        </row>
        <row r="439">
          <cell r="A439">
            <v>40047756</v>
          </cell>
          <cell r="B439" t="str">
            <v>MEJORAMIENTO SISTEMA ELÉCTRICO MUNICIPAL</v>
          </cell>
          <cell r="E439" t="str">
            <v>COINCO</v>
          </cell>
          <cell r="H439" t="str">
            <v>Res Exenta N°1466</v>
          </cell>
          <cell r="I439">
            <v>45280</v>
          </cell>
          <cell r="J439">
            <v>157807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157807</v>
          </cell>
          <cell r="BA439">
            <v>0</v>
          </cell>
          <cell r="CA439">
            <v>0</v>
          </cell>
          <cell r="CB439">
            <v>0</v>
          </cell>
        </row>
        <row r="440">
          <cell r="A440">
            <v>40056688</v>
          </cell>
          <cell r="B440" t="str">
            <v>MEJORAMIENTO MEDIALUNA MUNICIPAL GREGORIO VALENZUELA ABARCA, COINCO</v>
          </cell>
          <cell r="D440">
            <v>904</v>
          </cell>
          <cell r="E440" t="str">
            <v>COINCO</v>
          </cell>
          <cell r="H440" t="str">
            <v>Res Exenta N°1466</v>
          </cell>
          <cell r="I440">
            <v>45280</v>
          </cell>
          <cell r="J440">
            <v>183505</v>
          </cell>
          <cell r="K440">
            <v>183505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183505</v>
          </cell>
          <cell r="AI440">
            <v>113315</v>
          </cell>
          <cell r="AO440">
            <v>70190</v>
          </cell>
          <cell r="BA440">
            <v>183505</v>
          </cell>
          <cell r="BB440">
            <v>68</v>
          </cell>
          <cell r="BC440">
            <v>113314.337</v>
          </cell>
          <cell r="BI440">
            <v>70190.663</v>
          </cell>
          <cell r="BJ440">
            <v>113314.337</v>
          </cell>
          <cell r="BN440">
            <v>70190.663</v>
          </cell>
          <cell r="CA440">
            <v>183505</v>
          </cell>
          <cell r="CB440">
            <v>183505</v>
          </cell>
        </row>
        <row r="441">
          <cell r="A441">
            <v>40055759</v>
          </cell>
          <cell r="B441" t="str">
            <v>MEJORAMIENTO ÁREAS VERDES SECTOR EL MOLINO, COLTAUCO</v>
          </cell>
          <cell r="D441">
            <v>905</v>
          </cell>
          <cell r="E441" t="str">
            <v xml:space="preserve">COLTAUCO </v>
          </cell>
          <cell r="H441" t="str">
            <v>Res Exenta N°1466</v>
          </cell>
          <cell r="I441">
            <v>45280</v>
          </cell>
          <cell r="J441">
            <v>148831</v>
          </cell>
          <cell r="K441">
            <v>148090.364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148090.364</v>
          </cell>
          <cell r="AI441">
            <v>95310</v>
          </cell>
          <cell r="AO441">
            <v>45376</v>
          </cell>
          <cell r="BA441">
            <v>140686</v>
          </cell>
          <cell r="BB441">
            <v>319</v>
          </cell>
          <cell r="BE441">
            <v>95309.163</v>
          </cell>
          <cell r="BI441">
            <v>45376.682999999997</v>
          </cell>
          <cell r="BJ441">
            <v>95309.163</v>
          </cell>
          <cell r="BM441">
            <v>7404.518</v>
          </cell>
          <cell r="BN441">
            <v>45376.682999999997</v>
          </cell>
          <cell r="CA441">
            <v>140685.84599999999</v>
          </cell>
          <cell r="CB441">
            <v>148090.364</v>
          </cell>
        </row>
        <row r="442">
          <cell r="A442">
            <v>40055885</v>
          </cell>
          <cell r="B442" t="str">
            <v>HABILITACIÓN SALAS POLIDEPORTIVOS ESTADIO MUNICIPAL, COLTAUCO</v>
          </cell>
          <cell r="E442" t="str">
            <v xml:space="preserve">COLTAUCO </v>
          </cell>
          <cell r="H442" t="str">
            <v>Res Exenta N°1466</v>
          </cell>
          <cell r="I442">
            <v>45280</v>
          </cell>
          <cell r="J442">
            <v>124133</v>
          </cell>
          <cell r="K442">
            <v>118266.993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118266.993</v>
          </cell>
          <cell r="AH442" t="str">
            <v>crear</v>
          </cell>
          <cell r="BA442">
            <v>0</v>
          </cell>
          <cell r="BO442">
            <v>118266.993</v>
          </cell>
          <cell r="CA442">
            <v>0</v>
          </cell>
          <cell r="CB442">
            <v>118266.993</v>
          </cell>
        </row>
        <row r="443">
          <cell r="A443">
            <v>40055753</v>
          </cell>
          <cell r="B443" t="str">
            <v>CONSTRUCCIÓN ALUMBRADO PÚBLICO RUTA H-324 Y VARIOS SECTORES DE LA COMUNA DE COLTAUCO</v>
          </cell>
          <cell r="E443" t="str">
            <v xml:space="preserve">COLTAUCO </v>
          </cell>
          <cell r="F443" t="str">
            <v>FAR</v>
          </cell>
          <cell r="G443" t="str">
            <v>Letra B</v>
          </cell>
          <cell r="H443" t="str">
            <v>Res Exenta N°1466</v>
          </cell>
          <cell r="I443">
            <v>45280</v>
          </cell>
          <cell r="J443">
            <v>154306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154306</v>
          </cell>
          <cell r="BA443">
            <v>0</v>
          </cell>
          <cell r="CA443">
            <v>0</v>
          </cell>
          <cell r="CB443">
            <v>0</v>
          </cell>
        </row>
        <row r="444">
          <cell r="A444">
            <v>40059483</v>
          </cell>
          <cell r="B444" t="str">
            <v>REPOSICIÓN ÁREAS VERDES VILLA JARDÍN, COLTAUCO</v>
          </cell>
          <cell r="D444">
            <v>906</v>
          </cell>
          <cell r="E444" t="str">
            <v xml:space="preserve">COLTAUCO </v>
          </cell>
          <cell r="H444" t="str">
            <v>Res Exenta N°1466</v>
          </cell>
          <cell r="I444">
            <v>45280</v>
          </cell>
          <cell r="J444">
            <v>175000</v>
          </cell>
          <cell r="K444">
            <v>172136.44500000001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172136.44500000001</v>
          </cell>
          <cell r="AI444">
            <v>89301</v>
          </cell>
          <cell r="AO444">
            <v>74229</v>
          </cell>
          <cell r="BA444">
            <v>163530</v>
          </cell>
          <cell r="BB444">
            <v>122</v>
          </cell>
          <cell r="BC444">
            <v>89300.24</v>
          </cell>
          <cell r="BG444">
            <v>74229.383000000002</v>
          </cell>
          <cell r="BH444">
            <v>89300.24</v>
          </cell>
          <cell r="BK444">
            <v>8606.8220000000001</v>
          </cell>
          <cell r="BL444">
            <v>74229.383000000002</v>
          </cell>
          <cell r="CA444">
            <v>163529.62300000002</v>
          </cell>
          <cell r="CB444">
            <v>172136.44500000001</v>
          </cell>
        </row>
        <row r="445">
          <cell r="A445">
            <v>40059491</v>
          </cell>
          <cell r="B445" t="str">
            <v>MEJORAMIENTO ÁREAS VERDES VILLA LAS ARAUCARIAS</v>
          </cell>
          <cell r="D445">
            <v>880</v>
          </cell>
          <cell r="E445" t="str">
            <v xml:space="preserve">COLTAUCO </v>
          </cell>
          <cell r="H445" t="str">
            <v>Res Exenta N°1466</v>
          </cell>
          <cell r="I445">
            <v>45280</v>
          </cell>
          <cell r="J445">
            <v>153994</v>
          </cell>
          <cell r="K445">
            <v>152773.28899999999</v>
          </cell>
          <cell r="AC445">
            <v>0</v>
          </cell>
          <cell r="AD445">
            <v>65625.675000000003</v>
          </cell>
          <cell r="AE445">
            <v>0</v>
          </cell>
          <cell r="AF445">
            <v>65625.675000000003</v>
          </cell>
          <cell r="AG445">
            <v>87147.613999999987</v>
          </cell>
          <cell r="AK445">
            <v>76859</v>
          </cell>
          <cell r="BA445">
            <v>76859</v>
          </cell>
          <cell r="BB445">
            <v>512</v>
          </cell>
          <cell r="BG445">
            <v>76858.581999999995</v>
          </cell>
          <cell r="BL445">
            <v>76858.581999999995</v>
          </cell>
          <cell r="BM445">
            <v>10289.031999999999</v>
          </cell>
          <cell r="CA445">
            <v>76858.581999999995</v>
          </cell>
          <cell r="CB445">
            <v>87147.614000000001</v>
          </cell>
        </row>
        <row r="446">
          <cell r="A446">
            <v>40059499</v>
          </cell>
          <cell r="B446" t="str">
            <v>MEJORAMIENTO PLANTA DE TRATAMIENTO AGUAS SERVIDAS DEL SSR EL MOLINO, COLTAUCO</v>
          </cell>
          <cell r="D446">
            <v>830</v>
          </cell>
          <cell r="E446" t="str">
            <v xml:space="preserve">COLTAUCO </v>
          </cell>
          <cell r="H446" t="str">
            <v>Res Exenta N°1466</v>
          </cell>
          <cell r="I446">
            <v>45280</v>
          </cell>
          <cell r="J446">
            <v>176458</v>
          </cell>
          <cell r="K446">
            <v>172170.514</v>
          </cell>
          <cell r="AC446">
            <v>0</v>
          </cell>
          <cell r="AD446">
            <v>172170.51300000001</v>
          </cell>
          <cell r="AE446">
            <v>0</v>
          </cell>
          <cell r="AF446">
            <v>172170.51300000001</v>
          </cell>
          <cell r="AG446">
            <v>9.9999998928979039E-4</v>
          </cell>
          <cell r="BA446">
            <v>0</v>
          </cell>
          <cell r="CA446">
            <v>0</v>
          </cell>
          <cell r="CB446">
            <v>0</v>
          </cell>
        </row>
        <row r="447">
          <cell r="A447">
            <v>40059496</v>
          </cell>
          <cell r="B447" t="str">
            <v>MEJORAMIENTO CAMPOS DEPORTIVOS COMUNA DE DOÑIHUE</v>
          </cell>
          <cell r="D447">
            <v>844</v>
          </cell>
          <cell r="E447" t="str">
            <v>DOÑIHUE</v>
          </cell>
          <cell r="H447" t="str">
            <v>Res Exenta N°1466</v>
          </cell>
          <cell r="I447">
            <v>45280</v>
          </cell>
          <cell r="J447">
            <v>185305</v>
          </cell>
          <cell r="K447">
            <v>185304.69099999999</v>
          </cell>
          <cell r="AC447">
            <v>0</v>
          </cell>
          <cell r="AD447">
            <v>83783.241999999998</v>
          </cell>
          <cell r="AE447">
            <v>0</v>
          </cell>
          <cell r="AF447">
            <v>83783.241999999998</v>
          </cell>
          <cell r="AG447">
            <v>101521.44899999999</v>
          </cell>
          <cell r="AI447">
            <v>50264</v>
          </cell>
          <cell r="BA447">
            <v>50264</v>
          </cell>
          <cell r="BB447">
            <v>118</v>
          </cell>
          <cell r="BC447">
            <v>50263.764999999999</v>
          </cell>
          <cell r="BJ447">
            <v>50263.764999999999</v>
          </cell>
          <cell r="CA447">
            <v>50263.764999999999</v>
          </cell>
          <cell r="CB447">
            <v>50263.764999999999</v>
          </cell>
        </row>
        <row r="448">
          <cell r="A448">
            <v>40059250</v>
          </cell>
          <cell r="B448" t="str">
            <v>CONSTRUCCIÓN DE CANCHA TENIS COMUNAL, LA ESTRELLA</v>
          </cell>
          <cell r="E448" t="str">
            <v>LA ESTRELLA</v>
          </cell>
          <cell r="H448" t="str">
            <v>Res Exenta N°1466</v>
          </cell>
          <cell r="I448">
            <v>45280</v>
          </cell>
          <cell r="J448">
            <v>185294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185294</v>
          </cell>
          <cell r="BA448">
            <v>0</v>
          </cell>
          <cell r="CA448">
            <v>0</v>
          </cell>
          <cell r="CB448">
            <v>0</v>
          </cell>
        </row>
        <row r="449">
          <cell r="A449">
            <v>40059252</v>
          </cell>
          <cell r="B449" t="str">
            <v>MEJORAMIENTO CARPETA ASFÁLTICA VÍAS PRINCIPALES RADIO URBANO COMUNAL, LA ESTRELLA</v>
          </cell>
          <cell r="D449">
            <v>940</v>
          </cell>
          <cell r="E449" t="str">
            <v>LA ESTRELLA</v>
          </cell>
          <cell r="F449" t="str">
            <v>FAR</v>
          </cell>
          <cell r="H449" t="str">
            <v>Res Exenta N°1466</v>
          </cell>
          <cell r="I449">
            <v>45280</v>
          </cell>
          <cell r="J449">
            <v>185146</v>
          </cell>
          <cell r="K449">
            <v>167969.84700000001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167969.84700000001</v>
          </cell>
          <cell r="AQ449">
            <v>168000</v>
          </cell>
          <cell r="BA449">
            <v>168000</v>
          </cell>
          <cell r="BB449">
            <v>807</v>
          </cell>
          <cell r="BK449">
            <v>167969.845</v>
          </cell>
          <cell r="BN449">
            <v>167969.845</v>
          </cell>
          <cell r="CA449">
            <v>167969.845</v>
          </cell>
          <cell r="CB449">
            <v>167969.845</v>
          </cell>
        </row>
        <row r="450">
          <cell r="A450">
            <v>40059381</v>
          </cell>
          <cell r="B450" t="str">
            <v>CONSTRUCCIÓN ÁREA RECREACIONAL VILLA EDUARDO FREI</v>
          </cell>
          <cell r="D450">
            <v>925</v>
          </cell>
          <cell r="E450" t="str">
            <v>LAS CABRAS</v>
          </cell>
          <cell r="H450" t="str">
            <v>Res Exenta N°1466</v>
          </cell>
          <cell r="I450">
            <v>45280</v>
          </cell>
          <cell r="J450">
            <v>183363</v>
          </cell>
          <cell r="K450">
            <v>181881.239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181881.239</v>
          </cell>
          <cell r="AK450">
            <v>90940</v>
          </cell>
          <cell r="AO450">
            <v>72747</v>
          </cell>
          <cell r="BA450">
            <v>163687</v>
          </cell>
          <cell r="BB450">
            <v>502</v>
          </cell>
          <cell r="BG450">
            <v>90939.813999999998</v>
          </cell>
          <cell r="BI450">
            <v>72747.179000000004</v>
          </cell>
          <cell r="BJ450">
            <v>90939.813999999998</v>
          </cell>
          <cell r="BL450">
            <v>72747.179000000004</v>
          </cell>
          <cell r="BO450">
            <v>18194.245999999999</v>
          </cell>
          <cell r="CA450">
            <v>163686.99300000002</v>
          </cell>
          <cell r="CB450">
            <v>181881.239</v>
          </cell>
        </row>
        <row r="451">
          <cell r="A451">
            <v>40059103</v>
          </cell>
          <cell r="B451" t="str">
            <v>HABILITACIÓN DE ESTACIONAMIENTOS Y CONSTRUCCIÓN ÁREAS VERDES VILLA LOMAS DE LOLOL</v>
          </cell>
          <cell r="D451">
            <v>907</v>
          </cell>
          <cell r="E451" t="str">
            <v>LOLOL</v>
          </cell>
          <cell r="H451" t="str">
            <v>Res Exenta N°1466</v>
          </cell>
          <cell r="I451">
            <v>45280</v>
          </cell>
          <cell r="J451">
            <v>104101</v>
          </cell>
          <cell r="K451">
            <v>92949.572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92949.572</v>
          </cell>
          <cell r="AI451">
            <v>44006</v>
          </cell>
          <cell r="AO451">
            <v>48944</v>
          </cell>
          <cell r="BA451">
            <v>92950</v>
          </cell>
          <cell r="BB451">
            <v>53</v>
          </cell>
          <cell r="BC451">
            <v>44005.915999999997</v>
          </cell>
          <cell r="BH451">
            <v>44005.915999999997</v>
          </cell>
          <cell r="BI451">
            <v>48943.656000000003</v>
          </cell>
          <cell r="BN451">
            <v>48943.656000000003</v>
          </cell>
          <cell r="CA451">
            <v>92949.572</v>
          </cell>
          <cell r="CB451">
            <v>92949.572</v>
          </cell>
        </row>
        <row r="452">
          <cell r="A452">
            <v>40047819</v>
          </cell>
          <cell r="B452" t="str">
            <v>MEJORAMIENTO INTEGRAL BANDEJÓN CENTRAL AVENIDA. ARTURO PRAT, COMUNA DE MACHALÍ.</v>
          </cell>
          <cell r="D452">
            <v>881</v>
          </cell>
          <cell r="E452" t="str">
            <v>MACHALÍ</v>
          </cell>
          <cell r="F452" t="str">
            <v>FAR</v>
          </cell>
          <cell r="G452" t="str">
            <v>Letra B</v>
          </cell>
          <cell r="H452" t="str">
            <v>Res Exenta N°1466</v>
          </cell>
          <cell r="I452">
            <v>45280</v>
          </cell>
          <cell r="J452">
            <v>178948</v>
          </cell>
          <cell r="K452">
            <v>148803.96600000001</v>
          </cell>
          <cell r="AC452">
            <v>0</v>
          </cell>
          <cell r="AD452">
            <v>90008.573000000004</v>
          </cell>
          <cell r="AE452">
            <v>0</v>
          </cell>
          <cell r="AF452">
            <v>90008.573000000004</v>
          </cell>
          <cell r="AG452">
            <v>58795.393000000011</v>
          </cell>
          <cell r="AH452" t="str">
            <v>x</v>
          </cell>
          <cell r="AI452">
            <v>18532</v>
          </cell>
          <cell r="AO452">
            <v>32824</v>
          </cell>
          <cell r="BA452">
            <v>51356</v>
          </cell>
          <cell r="BB452">
            <v>316</v>
          </cell>
          <cell r="BE452">
            <v>18531.833999999999</v>
          </cell>
          <cell r="BI452">
            <v>32823.360999999997</v>
          </cell>
          <cell r="BJ452">
            <v>18531.833999999999</v>
          </cell>
          <cell r="BL452">
            <v>32823.360999999997</v>
          </cell>
          <cell r="BM452">
            <v>7440.1980000000003</v>
          </cell>
          <cell r="CA452">
            <v>51355.194999999992</v>
          </cell>
          <cell r="CB452">
            <v>58795.392999999996</v>
          </cell>
        </row>
        <row r="453">
          <cell r="A453">
            <v>40047789</v>
          </cell>
          <cell r="B453" t="str">
            <v>CONSTRUCCIÓN CENTRO COMUNITARIO PANTANITO U.V. LAS HIGUERAS, COMUNA DE MACHALÍ</v>
          </cell>
          <cell r="D453">
            <v>845</v>
          </cell>
          <cell r="E453" t="str">
            <v>MACHALÍ</v>
          </cell>
          <cell r="H453" t="str">
            <v>Res Exenta N°1466</v>
          </cell>
          <cell r="I453">
            <v>45280</v>
          </cell>
          <cell r="J453">
            <v>183835</v>
          </cell>
          <cell r="K453">
            <v>169981.685</v>
          </cell>
          <cell r="AC453">
            <v>0</v>
          </cell>
          <cell r="AD453">
            <v>30783.088</v>
          </cell>
          <cell r="AE453">
            <v>0</v>
          </cell>
          <cell r="AF453">
            <v>30783.088</v>
          </cell>
          <cell r="AG453">
            <v>139198.59700000001</v>
          </cell>
          <cell r="AI453">
            <v>60072</v>
          </cell>
          <cell r="AO453">
            <v>59296</v>
          </cell>
          <cell r="BA453">
            <v>119368</v>
          </cell>
          <cell r="BB453">
            <v>46</v>
          </cell>
          <cell r="BC453">
            <v>60071.595999999998</v>
          </cell>
          <cell r="BF453">
            <v>60071.595999999998</v>
          </cell>
          <cell r="BG453">
            <v>59296.222999999998</v>
          </cell>
          <cell r="BL453">
            <v>59296.222999999998</v>
          </cell>
          <cell r="CA453">
            <v>119367.81899999999</v>
          </cell>
          <cell r="CB453">
            <v>119367.81899999999</v>
          </cell>
        </row>
        <row r="454">
          <cell r="A454">
            <v>40056749</v>
          </cell>
          <cell r="B454" t="str">
            <v>CONSTRUCCIÓN INTERVENCIÓN PAISAJÍSTICA CERRO PARQUE SOL PINTADO COMUNA DE MALLOA</v>
          </cell>
          <cell r="E454" t="str">
            <v>MALLOA</v>
          </cell>
          <cell r="H454" t="str">
            <v>Res Exenta N°1466</v>
          </cell>
          <cell r="I454">
            <v>45280</v>
          </cell>
          <cell r="J454">
            <v>185171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185171</v>
          </cell>
          <cell r="BA454">
            <v>0</v>
          </cell>
          <cell r="CA454">
            <v>0</v>
          </cell>
          <cell r="CB454">
            <v>0</v>
          </cell>
        </row>
        <row r="455">
          <cell r="A455">
            <v>40051075</v>
          </cell>
          <cell r="B455" t="str">
            <v>AMPLIACIÓN SERVICIOS HIGIÉNICOS ESCUELA BÁSICA AMÉRICA, MARCHIGUE</v>
          </cell>
          <cell r="D455">
            <v>882</v>
          </cell>
          <cell r="E455" t="str">
            <v>MARCHIGÜE</v>
          </cell>
          <cell r="H455" t="str">
            <v>Res Exenta N°1466</v>
          </cell>
          <cell r="I455">
            <v>45280</v>
          </cell>
          <cell r="J455">
            <v>185306</v>
          </cell>
          <cell r="K455">
            <v>185296.245</v>
          </cell>
          <cell r="AC455">
            <v>0</v>
          </cell>
          <cell r="AD455">
            <v>15525.525</v>
          </cell>
          <cell r="AE455">
            <v>0</v>
          </cell>
          <cell r="AF455">
            <v>15525.525</v>
          </cell>
          <cell r="AG455">
            <v>169770.72</v>
          </cell>
          <cell r="AH455" t="str">
            <v>x</v>
          </cell>
          <cell r="AI455">
            <v>40289</v>
          </cell>
          <cell r="AO455">
            <v>43047</v>
          </cell>
          <cell r="BA455">
            <v>83336</v>
          </cell>
          <cell r="BB455">
            <v>233</v>
          </cell>
          <cell r="BE455">
            <v>40288.580999999998</v>
          </cell>
          <cell r="BI455">
            <v>43047.406000000003</v>
          </cell>
          <cell r="BJ455">
            <v>40288.580999999998</v>
          </cell>
          <cell r="BL455">
            <v>43047.406000000003</v>
          </cell>
          <cell r="BM455">
            <v>37599.728999999999</v>
          </cell>
          <cell r="CA455">
            <v>83335.986999999994</v>
          </cell>
          <cell r="CB455">
            <v>120935.71599999999</v>
          </cell>
        </row>
        <row r="456">
          <cell r="A456">
            <v>40055775</v>
          </cell>
          <cell r="B456" t="str">
            <v>CONSTRUCCIÓN DE CICLOVÍA EN LÍNEA FÉRREA ALCONES - TÚNEL EL ÁRBOL, MARCHIGUE</v>
          </cell>
          <cell r="D456">
            <v>883</v>
          </cell>
          <cell r="E456" t="str">
            <v>MARCHIGÜE</v>
          </cell>
          <cell r="F456" t="str">
            <v>FAR</v>
          </cell>
          <cell r="G456" t="str">
            <v>Letra B</v>
          </cell>
          <cell r="H456" t="str">
            <v>Res Exenta N°1466</v>
          </cell>
          <cell r="I456">
            <v>45280</v>
          </cell>
          <cell r="J456">
            <v>185306</v>
          </cell>
          <cell r="K456">
            <v>185279.43900000001</v>
          </cell>
          <cell r="AC456">
            <v>0</v>
          </cell>
          <cell r="AD456">
            <v>53161.527000000002</v>
          </cell>
          <cell r="AE456">
            <v>0</v>
          </cell>
          <cell r="AF456">
            <v>53161.527000000002</v>
          </cell>
          <cell r="AG456">
            <v>132117.91200000001</v>
          </cell>
          <cell r="AH456" t="str">
            <v>x</v>
          </cell>
          <cell r="AI456">
            <v>97954</v>
          </cell>
          <cell r="AO456">
            <v>34164</v>
          </cell>
          <cell r="BA456">
            <v>132118</v>
          </cell>
          <cell r="BB456">
            <v>232</v>
          </cell>
          <cell r="BE456">
            <v>97953.074999999997</v>
          </cell>
          <cell r="BJ456">
            <v>97953.074999999997</v>
          </cell>
          <cell r="BK456">
            <v>34164.837</v>
          </cell>
          <cell r="CA456">
            <v>97953.074999999997</v>
          </cell>
          <cell r="CB456">
            <v>132117.91200000001</v>
          </cell>
        </row>
        <row r="457">
          <cell r="A457">
            <v>40037221</v>
          </cell>
          <cell r="B457" t="str">
            <v>CONSTRUCCIÓN ILUMINACIÓN CLUB DEPORTIVO EL ROBLE</v>
          </cell>
          <cell r="E457" t="str">
            <v>MOSTAZAL</v>
          </cell>
          <cell r="H457" t="str">
            <v>Res Exenta N°1466</v>
          </cell>
          <cell r="I457">
            <v>45280</v>
          </cell>
          <cell r="J457">
            <v>157274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157274</v>
          </cell>
          <cell r="BA457">
            <v>0</v>
          </cell>
          <cell r="CA457">
            <v>0</v>
          </cell>
          <cell r="CB457">
            <v>0</v>
          </cell>
        </row>
        <row r="458">
          <cell r="A458">
            <v>40055822</v>
          </cell>
          <cell r="B458" t="str">
            <v>CONSTRUCCIÓN RECUPERACIÓN ÁREA VERDE SECTOR NORTE, SAN FRANCISCO DE MOSTAZAL</v>
          </cell>
          <cell r="E458" t="str">
            <v>MOSTAZAL</v>
          </cell>
          <cell r="H458" t="str">
            <v>Res Exenta N°1466</v>
          </cell>
          <cell r="I458">
            <v>45280</v>
          </cell>
          <cell r="J458">
            <v>185306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185306</v>
          </cell>
          <cell r="BA458">
            <v>0</v>
          </cell>
          <cell r="CA458">
            <v>0</v>
          </cell>
          <cell r="CB458">
            <v>0</v>
          </cell>
        </row>
        <row r="459">
          <cell r="A459">
            <v>40055824</v>
          </cell>
          <cell r="B459" t="str">
            <v>CONSTRUCCIÓN ÁREA VERDE PLAZA EL OLIVO, MOSTAZAL</v>
          </cell>
          <cell r="E459" t="str">
            <v>MOSTAZAL</v>
          </cell>
          <cell r="H459" t="str">
            <v>Res Exenta N°1466</v>
          </cell>
          <cell r="I459">
            <v>45280</v>
          </cell>
          <cell r="J459">
            <v>117351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117351</v>
          </cell>
          <cell r="BA459">
            <v>0</v>
          </cell>
          <cell r="CA459">
            <v>0</v>
          </cell>
          <cell r="CB459">
            <v>0</v>
          </cell>
        </row>
        <row r="460">
          <cell r="A460">
            <v>40053049</v>
          </cell>
          <cell r="B460" t="str">
            <v xml:space="preserve">MEJORAMIENTO CARPETA ASFÁLTICA CALLE PRINCIPAL DE PUPUYA, COMUNA DE NAVIDAD. </v>
          </cell>
          <cell r="E460" t="str">
            <v>NAVIDAD</v>
          </cell>
          <cell r="F460" t="str">
            <v>FAR</v>
          </cell>
          <cell r="H460" t="str">
            <v>Res Exenta N°1466</v>
          </cell>
          <cell r="I460">
            <v>45280</v>
          </cell>
          <cell r="J460">
            <v>185306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185306</v>
          </cell>
          <cell r="BA460">
            <v>0</v>
          </cell>
          <cell r="CA460">
            <v>0</v>
          </cell>
          <cell r="CB460">
            <v>0</v>
          </cell>
        </row>
        <row r="461">
          <cell r="A461">
            <v>40056520</v>
          </cell>
          <cell r="B461" t="str">
            <v>MEJORAMIENTO DE PLAZAS Y MIRADORES COMUNA DE NAVIDAD</v>
          </cell>
          <cell r="E461" t="str">
            <v>NAVIDAD</v>
          </cell>
          <cell r="H461" t="str">
            <v>Res Exenta N°1466</v>
          </cell>
          <cell r="I461">
            <v>45280</v>
          </cell>
          <cell r="J461">
            <v>185306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185306</v>
          </cell>
          <cell r="BA461">
            <v>0</v>
          </cell>
          <cell r="CA461">
            <v>0</v>
          </cell>
          <cell r="CB461">
            <v>0</v>
          </cell>
        </row>
        <row r="462">
          <cell r="A462">
            <v>40059426</v>
          </cell>
          <cell r="B462" t="str">
            <v>REPOSICIÓN Y MEJORAMIENTO LUMINARIAS PÚBLICAS VÍAS DE EVACUACIÓN LA BOCA, COMUNA DE NAVIDAD</v>
          </cell>
          <cell r="D462">
            <v>862</v>
          </cell>
          <cell r="E462" t="str">
            <v>NAVIDAD</v>
          </cell>
          <cell r="F462" t="str">
            <v>FAR</v>
          </cell>
          <cell r="H462" t="str">
            <v>Res Exenta N°1466</v>
          </cell>
          <cell r="I462">
            <v>45280</v>
          </cell>
          <cell r="J462">
            <v>182497</v>
          </cell>
          <cell r="K462">
            <v>145722.93799999999</v>
          </cell>
          <cell r="AC462">
            <v>0</v>
          </cell>
          <cell r="AD462">
            <v>23502.5</v>
          </cell>
          <cell r="AE462">
            <v>0</v>
          </cell>
          <cell r="AF462">
            <v>23502.5</v>
          </cell>
          <cell r="AG462">
            <v>122220.43799999999</v>
          </cell>
          <cell r="AI462">
            <v>118175</v>
          </cell>
          <cell r="BA462">
            <v>118175</v>
          </cell>
          <cell r="BB462">
            <v>76</v>
          </cell>
          <cell r="BC462">
            <v>118174.296</v>
          </cell>
          <cell r="BJ462">
            <v>118174.296</v>
          </cell>
          <cell r="CA462">
            <v>118174.296</v>
          </cell>
          <cell r="CB462">
            <v>118174.296</v>
          </cell>
        </row>
        <row r="463">
          <cell r="A463">
            <v>40056525</v>
          </cell>
          <cell r="B463" t="str">
            <v>CONSTRUCCIÓN DE RESALTOS, SEÑALÉTICA Y OBRAS DE SEGURIDAD VIAL, COMUNA DE NAVIDAD</v>
          </cell>
          <cell r="D463">
            <v>884</v>
          </cell>
          <cell r="E463" t="str">
            <v>NAVIDAD</v>
          </cell>
          <cell r="F463" t="str">
            <v>FAR</v>
          </cell>
          <cell r="H463" t="str">
            <v>Res Exenta N°1466</v>
          </cell>
          <cell r="I463">
            <v>45280</v>
          </cell>
          <cell r="J463">
            <v>185306</v>
          </cell>
          <cell r="K463">
            <v>184821.57800000001</v>
          </cell>
          <cell r="AC463">
            <v>0</v>
          </cell>
          <cell r="AD463">
            <v>102414.789</v>
          </cell>
          <cell r="AE463">
            <v>0</v>
          </cell>
          <cell r="AF463">
            <v>102414.789</v>
          </cell>
          <cell r="AG463">
            <v>82406.789000000004</v>
          </cell>
          <cell r="AI463">
            <v>79613</v>
          </cell>
          <cell r="BA463">
            <v>79613</v>
          </cell>
          <cell r="BB463">
            <v>179</v>
          </cell>
          <cell r="BE463">
            <v>79612.085999999996</v>
          </cell>
          <cell r="BJ463">
            <v>79612.085999999996</v>
          </cell>
          <cell r="CA463">
            <v>79612.085999999996</v>
          </cell>
          <cell r="CB463">
            <v>79612.085999999996</v>
          </cell>
        </row>
        <row r="464">
          <cell r="A464">
            <v>40059428</v>
          </cell>
          <cell r="B464" t="str">
            <v>REPOSICIÓN Y MEJORAMIENTO LUMINARIAS PÚBLICAS LAS BRISAS MATANZAS, COMUNA DE NAVIDAD</v>
          </cell>
          <cell r="D464">
            <v>846</v>
          </cell>
          <cell r="E464" t="str">
            <v>NAVIDAD</v>
          </cell>
          <cell r="F464" t="str">
            <v>FAR</v>
          </cell>
          <cell r="H464" t="str">
            <v>Res Exenta N°1466</v>
          </cell>
          <cell r="I464">
            <v>45280</v>
          </cell>
          <cell r="J464">
            <v>178994</v>
          </cell>
          <cell r="K464">
            <v>170668.31299999999</v>
          </cell>
          <cell r="AC464">
            <v>0</v>
          </cell>
          <cell r="AD464">
            <v>170336.503</v>
          </cell>
          <cell r="AE464">
            <v>0</v>
          </cell>
          <cell r="AF464">
            <v>170336.503</v>
          </cell>
          <cell r="AG464">
            <v>331.80999999999767</v>
          </cell>
          <cell r="BA464">
            <v>0</v>
          </cell>
          <cell r="CA464">
            <v>0</v>
          </cell>
          <cell r="CB464">
            <v>0</v>
          </cell>
        </row>
        <row r="465">
          <cell r="A465">
            <v>40055766</v>
          </cell>
          <cell r="B465" t="str">
            <v>CONSTRUCCIÓN PASEO PEATONAL CALLE QUERELEMA, COMUNA DE PAREDONES</v>
          </cell>
          <cell r="D465">
            <v>816</v>
          </cell>
          <cell r="E465" t="str">
            <v>PAREDONES</v>
          </cell>
          <cell r="F465" t="str">
            <v>FAR</v>
          </cell>
          <cell r="G465" t="str">
            <v>Letra B</v>
          </cell>
          <cell r="H465" t="str">
            <v>Res Exenta N°1466</v>
          </cell>
          <cell r="I465">
            <v>45280</v>
          </cell>
          <cell r="J465">
            <v>185306</v>
          </cell>
          <cell r="K465">
            <v>185305.69899999999</v>
          </cell>
          <cell r="AC465">
            <v>0</v>
          </cell>
          <cell r="AD465">
            <v>143996.258</v>
          </cell>
          <cell r="AE465">
            <v>0</v>
          </cell>
          <cell r="AF465">
            <v>143996.258</v>
          </cell>
          <cell r="AG465">
            <v>41309.440999999992</v>
          </cell>
          <cell r="BA465">
            <v>0</v>
          </cell>
          <cell r="CA465">
            <v>0</v>
          </cell>
          <cell r="CB465">
            <v>0</v>
          </cell>
        </row>
        <row r="466">
          <cell r="A466">
            <v>40055699</v>
          </cell>
          <cell r="B466" t="str">
            <v>CONSTRUCCIÓN CASA COMUNITARIA SECTOR RINCON DE LAS VIÑAS Y SECTOR DE LA QUINTA EN PAREDONES</v>
          </cell>
          <cell r="D466">
            <v>920</v>
          </cell>
          <cell r="E466" t="str">
            <v>PAREDONES</v>
          </cell>
          <cell r="H466" t="str">
            <v>Res Exenta N°1466</v>
          </cell>
          <cell r="I466">
            <v>45280</v>
          </cell>
          <cell r="J466">
            <v>185306</v>
          </cell>
          <cell r="K466">
            <v>185306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185306</v>
          </cell>
          <cell r="AJ466">
            <v>97410</v>
          </cell>
          <cell r="BA466">
            <v>97410</v>
          </cell>
          <cell r="BB466">
            <v>446</v>
          </cell>
          <cell r="BG466">
            <v>97409.134000000005</v>
          </cell>
          <cell r="BJ466">
            <v>97409.134000000005</v>
          </cell>
          <cell r="BK466">
            <v>79160.027000000002</v>
          </cell>
          <cell r="BN466">
            <v>79160.027000000002</v>
          </cell>
          <cell r="CA466">
            <v>176569.16100000002</v>
          </cell>
          <cell r="CB466">
            <v>176569.16100000002</v>
          </cell>
        </row>
        <row r="467">
          <cell r="A467">
            <v>40055739</v>
          </cell>
          <cell r="B467" t="str">
            <v>MEJORAMIENTO MEDIALUNA LAS PAPAS, COMUNA DE PAREDONES</v>
          </cell>
          <cell r="D467">
            <v>908</v>
          </cell>
          <cell r="E467" t="str">
            <v>PAREDONES</v>
          </cell>
          <cell r="H467" t="str">
            <v>Res Exenta N°1466</v>
          </cell>
          <cell r="I467">
            <v>45280</v>
          </cell>
          <cell r="J467">
            <v>185306</v>
          </cell>
          <cell r="K467">
            <v>185305.997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185305.997</v>
          </cell>
          <cell r="AI467">
            <v>155368</v>
          </cell>
          <cell r="BA467">
            <v>155368</v>
          </cell>
          <cell r="BB467">
            <v>196</v>
          </cell>
          <cell r="BE467">
            <v>155367.24</v>
          </cell>
          <cell r="BJ467">
            <v>155367.24</v>
          </cell>
          <cell r="CA467">
            <v>155367.24</v>
          </cell>
          <cell r="CB467">
            <v>155367.24</v>
          </cell>
        </row>
        <row r="468">
          <cell r="A468">
            <v>40039680</v>
          </cell>
          <cell r="B468" t="str">
            <v>CONSTRUCCIÓN RESALTOS VEHICULARES ÁREA URBANA Y RURAL, PERALILLO.</v>
          </cell>
          <cell r="E468" t="str">
            <v>PERALILLO</v>
          </cell>
          <cell r="F468" t="str">
            <v>FAR</v>
          </cell>
          <cell r="H468" t="str">
            <v>Res Exenta N°1466</v>
          </cell>
          <cell r="I468">
            <v>45280</v>
          </cell>
          <cell r="J468">
            <v>185306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185306</v>
          </cell>
          <cell r="BA468">
            <v>0</v>
          </cell>
          <cell r="CA468">
            <v>0</v>
          </cell>
          <cell r="CB468">
            <v>0</v>
          </cell>
        </row>
        <row r="469">
          <cell r="A469">
            <v>40049673</v>
          </cell>
          <cell r="B469" t="str">
            <v>REPOSICIÓN MEDIA LUNA DE PERALILLO</v>
          </cell>
          <cell r="D469">
            <v>909</v>
          </cell>
          <cell r="E469" t="str">
            <v>PERALILLO</v>
          </cell>
          <cell r="H469" t="str">
            <v>Res Exenta N°1466</v>
          </cell>
          <cell r="I469">
            <v>45280</v>
          </cell>
          <cell r="J469">
            <v>185306</v>
          </cell>
          <cell r="K469">
            <v>184428.52900000001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184428.52900000001</v>
          </cell>
          <cell r="AI469">
            <v>30860</v>
          </cell>
          <cell r="BA469">
            <v>30860</v>
          </cell>
          <cell r="BB469">
            <v>95</v>
          </cell>
          <cell r="BC469">
            <v>30859.600999999999</v>
          </cell>
          <cell r="BJ469">
            <v>30859.600999999999</v>
          </cell>
          <cell r="CA469">
            <v>30859.600999999999</v>
          </cell>
          <cell r="CB469">
            <v>30859.600999999999</v>
          </cell>
        </row>
        <row r="470">
          <cell r="A470">
            <v>40059080</v>
          </cell>
          <cell r="B470" t="str">
            <v>MEJORAMIENTO INFRAESTRUCTURA LICEO VÍCTOR JARA-PARQUE, PERALILLO</v>
          </cell>
          <cell r="D470">
            <v>885</v>
          </cell>
          <cell r="E470" t="str">
            <v>PERALILLO</v>
          </cell>
          <cell r="H470" t="str">
            <v>Res Exenta N°1466</v>
          </cell>
          <cell r="I470">
            <v>45280</v>
          </cell>
          <cell r="J470">
            <v>185306</v>
          </cell>
          <cell r="K470">
            <v>179092.114</v>
          </cell>
          <cell r="AC470">
            <v>0</v>
          </cell>
          <cell r="AD470">
            <v>42154.802000000003</v>
          </cell>
          <cell r="AE470">
            <v>0</v>
          </cell>
          <cell r="AF470">
            <v>42154.802000000003</v>
          </cell>
          <cell r="AG470">
            <v>136937.31200000001</v>
          </cell>
          <cell r="AK470">
            <v>53037</v>
          </cell>
          <cell r="BA470">
            <v>53037</v>
          </cell>
          <cell r="BB470">
            <v>504</v>
          </cell>
          <cell r="BG470">
            <v>53036.972999999998</v>
          </cell>
          <cell r="BK470">
            <v>80622.877999999997</v>
          </cell>
          <cell r="BL470">
            <v>53036.972999999998</v>
          </cell>
          <cell r="BN470">
            <v>80622.877999999997</v>
          </cell>
          <cell r="CA470">
            <v>133659.851</v>
          </cell>
          <cell r="CB470">
            <v>133659.851</v>
          </cell>
        </row>
        <row r="471">
          <cell r="A471">
            <v>40055800</v>
          </cell>
          <cell r="B471" t="str">
            <v>CONSTRUCCIÓN CIERRE Y CASETA ACCESO VEHICULAR PARQUE LA TORINA DE PICHIDEGUA</v>
          </cell>
          <cell r="E471" t="str">
            <v>PICHIDEGUA</v>
          </cell>
          <cell r="F471" t="str">
            <v>FAR</v>
          </cell>
          <cell r="H471" t="str">
            <v>Res Exenta N°1466</v>
          </cell>
          <cell r="I471">
            <v>45280</v>
          </cell>
          <cell r="J471">
            <v>185305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185305</v>
          </cell>
          <cell r="BA471">
            <v>0</v>
          </cell>
          <cell r="CA471">
            <v>0</v>
          </cell>
          <cell r="CB471">
            <v>0</v>
          </cell>
        </row>
        <row r="472">
          <cell r="A472">
            <v>40054441</v>
          </cell>
          <cell r="B472" t="str">
            <v>CONSTRUCCIÓN CAMARINES ESTADIO MARIO POLANCO</v>
          </cell>
          <cell r="D472">
            <v>831</v>
          </cell>
          <cell r="E472" t="str">
            <v>PICHILEMU</v>
          </cell>
          <cell r="H472" t="str">
            <v>Res Exenta N°1466</v>
          </cell>
          <cell r="I472">
            <v>45280</v>
          </cell>
          <cell r="J472">
            <v>180691</v>
          </cell>
          <cell r="K472">
            <v>178576.886</v>
          </cell>
          <cell r="AC472">
            <v>0</v>
          </cell>
          <cell r="AD472">
            <v>90130.07</v>
          </cell>
          <cell r="AE472">
            <v>0</v>
          </cell>
          <cell r="AF472">
            <v>90130.07</v>
          </cell>
          <cell r="AG472">
            <v>88446.815999999992</v>
          </cell>
          <cell r="AL472">
            <v>55930</v>
          </cell>
          <cell r="BA472">
            <v>55930</v>
          </cell>
          <cell r="BB472">
            <v>613</v>
          </cell>
          <cell r="BI472">
            <v>55929.025000000001</v>
          </cell>
          <cell r="BL472">
            <v>55929.025000000001</v>
          </cell>
          <cell r="CA472">
            <v>55929.025000000001</v>
          </cell>
          <cell r="CB472">
            <v>55929.025000000001</v>
          </cell>
        </row>
        <row r="473">
          <cell r="A473">
            <v>40058975</v>
          </cell>
          <cell r="B473" t="str">
            <v>CONSTRUCCIÓN SEDE JUNTA DE VECINOS SECTOR INFIERNILLO, COMUNA DE PICHILEMU</v>
          </cell>
          <cell r="D473">
            <v>863</v>
          </cell>
          <cell r="E473" t="str">
            <v>PICHILEMU</v>
          </cell>
          <cell r="H473" t="str">
            <v>Res Exenta N°1466</v>
          </cell>
          <cell r="I473">
            <v>45280</v>
          </cell>
          <cell r="J473">
            <v>184968</v>
          </cell>
          <cell r="K473">
            <v>182804.307</v>
          </cell>
          <cell r="AC473">
            <v>0</v>
          </cell>
          <cell r="AD473">
            <v>24842.013999999999</v>
          </cell>
          <cell r="AE473">
            <v>0</v>
          </cell>
          <cell r="AF473">
            <v>24842.013999999999</v>
          </cell>
          <cell r="AG473">
            <v>157962.29300000001</v>
          </cell>
          <cell r="AI473">
            <v>41140</v>
          </cell>
          <cell r="AO473">
            <v>40033</v>
          </cell>
          <cell r="BA473">
            <v>81173</v>
          </cell>
          <cell r="BB473">
            <v>45</v>
          </cell>
          <cell r="BC473">
            <v>41139.046999999999</v>
          </cell>
          <cell r="BG473">
            <v>40033.32</v>
          </cell>
          <cell r="BH473">
            <v>41139.046999999999</v>
          </cell>
          <cell r="BL473">
            <v>40033.32</v>
          </cell>
          <cell r="CA473">
            <v>81172.366999999998</v>
          </cell>
          <cell r="CB473">
            <v>81172.366999999998</v>
          </cell>
        </row>
        <row r="474">
          <cell r="A474">
            <v>40055935</v>
          </cell>
          <cell r="B474" t="str">
            <v>CONSTRUCCIÓN PLAZA CENTRAL DE PUMANQUE</v>
          </cell>
          <cell r="D474">
            <v>941</v>
          </cell>
          <cell r="E474" t="str">
            <v>PUMANQUE</v>
          </cell>
          <cell r="H474" t="str">
            <v>Res Exenta N°1466</v>
          </cell>
          <cell r="I474">
            <v>45280</v>
          </cell>
          <cell r="J474">
            <v>185306</v>
          </cell>
          <cell r="K474">
            <v>181092.951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181092.951</v>
          </cell>
          <cell r="AQ474">
            <v>75000</v>
          </cell>
          <cell r="BA474">
            <v>75000</v>
          </cell>
          <cell r="BM474">
            <v>74093.051999999996</v>
          </cell>
          <cell r="CA474">
            <v>0</v>
          </cell>
          <cell r="CB474">
            <v>74093.051999999996</v>
          </cell>
        </row>
        <row r="475">
          <cell r="A475">
            <v>40055938</v>
          </cell>
          <cell r="B475" t="str">
            <v>CONSTRUCCIÓN PROYECTO DE PAVIMENTACIÓN, RUTA I-652, DESDE KM 0,000 A KM 0,205 SECTOR CEMENTERIO</v>
          </cell>
          <cell r="E475" t="str">
            <v>PUMANQUE</v>
          </cell>
          <cell r="F475" t="str">
            <v>FAR</v>
          </cell>
          <cell r="H475" t="str">
            <v>Res Exenta N°1466</v>
          </cell>
          <cell r="I475">
            <v>45280</v>
          </cell>
          <cell r="J475">
            <v>185306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185306</v>
          </cell>
          <cell r="BA475">
            <v>0</v>
          </cell>
          <cell r="CA475">
            <v>0</v>
          </cell>
          <cell r="CB475">
            <v>0</v>
          </cell>
        </row>
        <row r="476">
          <cell r="A476">
            <v>40055943</v>
          </cell>
          <cell r="B476" t="str">
            <v>CONSTRUCCIÓN PLAZA POBLACIÓN PADRE HURTADO, PUMANQUE</v>
          </cell>
          <cell r="D476">
            <v>921</v>
          </cell>
          <cell r="E476" t="str">
            <v>PUMANQUE</v>
          </cell>
          <cell r="H476" t="str">
            <v>Res Exenta N°1466</v>
          </cell>
          <cell r="I476">
            <v>45280</v>
          </cell>
          <cell r="J476">
            <v>185306</v>
          </cell>
          <cell r="K476">
            <v>184117.47899999999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184117.47899999999</v>
          </cell>
          <cell r="AJ476">
            <v>114469</v>
          </cell>
          <cell r="BA476">
            <v>114469</v>
          </cell>
          <cell r="BB476">
            <v>431</v>
          </cell>
          <cell r="BG476">
            <v>114468.337</v>
          </cell>
          <cell r="BJ476">
            <v>114468.337</v>
          </cell>
          <cell r="BK476">
            <v>69649.142000000007</v>
          </cell>
          <cell r="BN476">
            <v>69649.142000000007</v>
          </cell>
          <cell r="CA476">
            <v>184117.47899999999</v>
          </cell>
          <cell r="CB476">
            <v>184117.47899999999</v>
          </cell>
        </row>
        <row r="477">
          <cell r="A477">
            <v>40055953</v>
          </cell>
          <cell r="B477" t="str">
            <v>CONSTRUCCIÓN PLAZA VILLA LA UNIÓN NILAHUE CORNEJO, COMUNA DE PUMANQUE</v>
          </cell>
          <cell r="E477" t="str">
            <v>PUMANQUE</v>
          </cell>
          <cell r="H477" t="str">
            <v>Res Exenta N°1466</v>
          </cell>
          <cell r="I477">
            <v>45280</v>
          </cell>
          <cell r="J477">
            <v>185306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185306</v>
          </cell>
          <cell r="BA477">
            <v>0</v>
          </cell>
          <cell r="CA477">
            <v>0</v>
          </cell>
          <cell r="CB477">
            <v>0</v>
          </cell>
        </row>
        <row r="478">
          <cell r="A478">
            <v>40055955</v>
          </cell>
          <cell r="B478" t="str">
            <v>CONSTRUCCIÓN MULTICANCHA LA GLORIA, COMUNA DE PUMANQUE</v>
          </cell>
          <cell r="D478">
            <v>922</v>
          </cell>
          <cell r="E478" t="str">
            <v>PUMANQUE</v>
          </cell>
          <cell r="H478" t="str">
            <v>Res Exenta N°1466</v>
          </cell>
          <cell r="I478">
            <v>45280</v>
          </cell>
          <cell r="J478">
            <v>185306</v>
          </cell>
          <cell r="K478">
            <v>178423.65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178423.65</v>
          </cell>
          <cell r="AJ478">
            <v>74221</v>
          </cell>
          <cell r="BA478">
            <v>74221</v>
          </cell>
          <cell r="BB478">
            <v>430</v>
          </cell>
          <cell r="BG478">
            <v>74220.528000000006</v>
          </cell>
          <cell r="BJ478">
            <v>74220.528000000006</v>
          </cell>
          <cell r="BK478">
            <v>104203.122</v>
          </cell>
          <cell r="BN478">
            <v>104203.122</v>
          </cell>
          <cell r="CA478">
            <v>178423.65000000002</v>
          </cell>
          <cell r="CB478">
            <v>178423.65000000002</v>
          </cell>
        </row>
        <row r="479">
          <cell r="A479">
            <v>40059500</v>
          </cell>
          <cell r="B479" t="str">
            <v>MEJORAMIENTO PLAZA VILLA LA AMISTAD, COMUNA DE PUMANQUE.</v>
          </cell>
          <cell r="E479" t="str">
            <v>PUMANQUE</v>
          </cell>
          <cell r="H479" t="str">
            <v>Res Exenta N°1466</v>
          </cell>
          <cell r="I479">
            <v>45280</v>
          </cell>
          <cell r="J479">
            <v>181841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181841</v>
          </cell>
          <cell r="BA479">
            <v>0</v>
          </cell>
          <cell r="CA479">
            <v>0</v>
          </cell>
          <cell r="CB479">
            <v>0</v>
          </cell>
        </row>
        <row r="480">
          <cell r="A480">
            <v>40037161</v>
          </cell>
          <cell r="B480" t="str">
            <v>REPOSICIÓN LUMINARIAS VILLA TRIANA</v>
          </cell>
          <cell r="E480" t="str">
            <v>RANCAGUA</v>
          </cell>
          <cell r="F480" t="str">
            <v>FAR</v>
          </cell>
          <cell r="H480" t="str">
            <v>Res Exenta N°1466</v>
          </cell>
          <cell r="I480">
            <v>45280</v>
          </cell>
          <cell r="J480">
            <v>108732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108732</v>
          </cell>
          <cell r="BA480">
            <v>0</v>
          </cell>
          <cell r="CA480">
            <v>0</v>
          </cell>
          <cell r="CB480">
            <v>0</v>
          </cell>
        </row>
        <row r="481">
          <cell r="A481">
            <v>40039746</v>
          </cell>
          <cell r="B481" t="str">
            <v>REPOSICIÓN LUMINARIAS VILLA BOSQUES DE SANTA CLARA</v>
          </cell>
          <cell r="E481" t="str">
            <v>RANCAGUA</v>
          </cell>
          <cell r="F481" t="str">
            <v>FAR</v>
          </cell>
          <cell r="H481" t="str">
            <v>Res Exenta N°1466</v>
          </cell>
          <cell r="I481">
            <v>45280</v>
          </cell>
          <cell r="J481">
            <v>142392</v>
          </cell>
          <cell r="K481">
            <v>136730.92499999999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136730.92499999999</v>
          </cell>
          <cell r="BA481">
            <v>0</v>
          </cell>
          <cell r="BB481">
            <v>903</v>
          </cell>
          <cell r="BM481">
            <v>129894.378</v>
          </cell>
          <cell r="CA481">
            <v>0</v>
          </cell>
          <cell r="CB481">
            <v>129894.378</v>
          </cell>
        </row>
        <row r="482">
          <cell r="A482">
            <v>40044572</v>
          </cell>
          <cell r="B482" t="str">
            <v>REPOSICIÓN LUMINARIAS VILLA GALILEA G1,G2 Y E</v>
          </cell>
          <cell r="E482" t="str">
            <v>RANCAGUA</v>
          </cell>
          <cell r="F482" t="str">
            <v>FAR</v>
          </cell>
          <cell r="H482" t="str">
            <v>Res Exenta N°1466</v>
          </cell>
          <cell r="I482">
            <v>45280</v>
          </cell>
          <cell r="J482">
            <v>142950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142950</v>
          </cell>
          <cell r="BA482">
            <v>0</v>
          </cell>
          <cell r="CA482">
            <v>0</v>
          </cell>
          <cell r="CB482">
            <v>0</v>
          </cell>
        </row>
        <row r="483">
          <cell r="A483">
            <v>40039539</v>
          </cell>
          <cell r="B483" t="str">
            <v>REPOSICIÓN LUMINARIAS VILLA GALILEA A Y B</v>
          </cell>
          <cell r="E483" t="str">
            <v>RANCAGUA</v>
          </cell>
          <cell r="F483" t="str">
            <v>FAR</v>
          </cell>
          <cell r="H483" t="str">
            <v>Res Exenta N°1466</v>
          </cell>
          <cell r="I483">
            <v>45280</v>
          </cell>
          <cell r="J483">
            <v>146735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146735</v>
          </cell>
          <cell r="BA483">
            <v>0</v>
          </cell>
          <cell r="CA483">
            <v>0</v>
          </cell>
          <cell r="CB483">
            <v>0</v>
          </cell>
        </row>
        <row r="484">
          <cell r="A484">
            <v>40048881</v>
          </cell>
          <cell r="B484" t="str">
            <v>CONSTRUCCIÓN SEDE COMUNITARIA CLUB ADULTO MAYOR VIENTOS DEL SUR</v>
          </cell>
          <cell r="E484" t="str">
            <v>RANCAGUA</v>
          </cell>
          <cell r="H484" t="str">
            <v>Res Exenta N°1466</v>
          </cell>
          <cell r="I484">
            <v>45280</v>
          </cell>
          <cell r="J484">
            <v>184778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184778</v>
          </cell>
          <cell r="BA484">
            <v>0</v>
          </cell>
          <cell r="CA484">
            <v>0</v>
          </cell>
          <cell r="CB484">
            <v>0</v>
          </cell>
        </row>
        <row r="485">
          <cell r="A485">
            <v>40048898</v>
          </cell>
          <cell r="B485" t="str">
            <v>MEJORAMIENTO ESPACIOS PÚBLICOS CALLE CUADRA, RANCAGUA</v>
          </cell>
          <cell r="E485" t="str">
            <v>RANCAGUA</v>
          </cell>
          <cell r="F485" t="str">
            <v>FAR</v>
          </cell>
          <cell r="H485" t="str">
            <v>Res Exenta N°1466</v>
          </cell>
          <cell r="I485">
            <v>45280</v>
          </cell>
          <cell r="J485">
            <v>140109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140109</v>
          </cell>
          <cell r="BA485">
            <v>0</v>
          </cell>
          <cell r="CA485">
            <v>0</v>
          </cell>
          <cell r="CB485">
            <v>0</v>
          </cell>
        </row>
        <row r="486">
          <cell r="A486">
            <v>40050206</v>
          </cell>
          <cell r="B486" t="str">
            <v>MEJORAMIENTO E IMPLEMENTACIÓN DE SEGURIDAD VIAL VILLA ALAMEDA Y NUEVA VILLA ALAMEDA.</v>
          </cell>
          <cell r="E486" t="str">
            <v>RANCAGUA</v>
          </cell>
          <cell r="F486" t="str">
            <v>FAR</v>
          </cell>
          <cell r="H486" t="str">
            <v>Res Exenta N°1466</v>
          </cell>
          <cell r="I486">
            <v>45280</v>
          </cell>
          <cell r="J486">
            <v>168534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168534</v>
          </cell>
          <cell r="BA486">
            <v>0</v>
          </cell>
          <cell r="CA486">
            <v>0</v>
          </cell>
          <cell r="CB486">
            <v>0</v>
          </cell>
        </row>
        <row r="487">
          <cell r="A487">
            <v>40051878</v>
          </cell>
          <cell r="B487" t="str">
            <v>CONSTRUCCIÓN SEMAFORIZACIÓN CRUCE CALLE ABANDERADO JOSÉ IGNACIO IBIETA- CALLE ANDRÉS DE ALCÁZAR.</v>
          </cell>
          <cell r="E487" t="str">
            <v>RANCAGUA</v>
          </cell>
          <cell r="F487" t="str">
            <v>FAR</v>
          </cell>
          <cell r="H487" t="str">
            <v>Res Exenta N°1466</v>
          </cell>
          <cell r="I487">
            <v>45280</v>
          </cell>
          <cell r="J487">
            <v>80484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80484</v>
          </cell>
          <cell r="BA487">
            <v>0</v>
          </cell>
          <cell r="CA487">
            <v>0</v>
          </cell>
          <cell r="CB487">
            <v>0</v>
          </cell>
        </row>
        <row r="488">
          <cell r="A488">
            <v>40035966</v>
          </cell>
          <cell r="B488" t="str">
            <v>ADQUISICIÓN E INSTALACIÓN DE SISTEMA FOTOVOLTAICO PARA EL TEATRO REGIONAL LUCHO GATICA.</v>
          </cell>
          <cell r="E488" t="str">
            <v>RANCAGUA</v>
          </cell>
          <cell r="H488" t="str">
            <v>Res Exenta N°1466</v>
          </cell>
          <cell r="I488">
            <v>45280</v>
          </cell>
          <cell r="J488">
            <v>146344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146344</v>
          </cell>
          <cell r="BA488">
            <v>0</v>
          </cell>
          <cell r="CA488">
            <v>0</v>
          </cell>
          <cell r="CB488">
            <v>0</v>
          </cell>
        </row>
        <row r="489">
          <cell r="A489">
            <v>40052117</v>
          </cell>
          <cell r="B489" t="str">
            <v>MEJORAMIENTO SEGURIDAD VIAL SECTOR RANCAGUA SUR, COMUNA DE RANCAGUA</v>
          </cell>
          <cell r="E489" t="str">
            <v>RANCAGUA</v>
          </cell>
          <cell r="F489" t="str">
            <v>FAR</v>
          </cell>
          <cell r="H489" t="str">
            <v>Res Exenta N°1466</v>
          </cell>
          <cell r="I489">
            <v>45280</v>
          </cell>
          <cell r="J489">
            <v>184154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184154</v>
          </cell>
          <cell r="BA489">
            <v>0</v>
          </cell>
          <cell r="CA489">
            <v>0</v>
          </cell>
          <cell r="CB489">
            <v>0</v>
          </cell>
        </row>
        <row r="490">
          <cell r="A490">
            <v>40014450</v>
          </cell>
          <cell r="B490" t="str">
            <v>CONSTRUCCIÓN TORRES DE ILUMINACIÓN ESTADIO MUNICIPAL RENGO</v>
          </cell>
          <cell r="D490">
            <v>926</v>
          </cell>
          <cell r="E490" t="str">
            <v>RENGO</v>
          </cell>
          <cell r="H490" t="str">
            <v>Res Exenta N°1466</v>
          </cell>
          <cell r="I490">
            <v>45280</v>
          </cell>
          <cell r="J490">
            <v>185306</v>
          </cell>
          <cell r="K490">
            <v>185304.402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185304.402</v>
          </cell>
          <cell r="AK490">
            <v>170105</v>
          </cell>
          <cell r="BA490">
            <v>170105</v>
          </cell>
          <cell r="BB490">
            <v>496</v>
          </cell>
          <cell r="BG490">
            <v>170104.057</v>
          </cell>
          <cell r="BL490">
            <v>170104.057</v>
          </cell>
          <cell r="CA490">
            <v>170104.057</v>
          </cell>
          <cell r="CB490">
            <v>170104.057</v>
          </cell>
        </row>
        <row r="491">
          <cell r="A491">
            <v>40059497</v>
          </cell>
          <cell r="B491" t="str">
            <v>MEJORAMIENTO CIRCULACIONES INTERIORES Y EQUIPAMIENTO URBANO, PARQUE VIOLETA PARRA</v>
          </cell>
          <cell r="D491">
            <v>927</v>
          </cell>
          <cell r="E491" t="str">
            <v>RENGO</v>
          </cell>
          <cell r="H491" t="str">
            <v>Res Exenta N°1466</v>
          </cell>
          <cell r="I491">
            <v>45280</v>
          </cell>
          <cell r="J491">
            <v>185300</v>
          </cell>
          <cell r="K491">
            <v>174549.88399999999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174549.88399999999</v>
          </cell>
          <cell r="AK491">
            <v>126255</v>
          </cell>
          <cell r="BA491">
            <v>126255</v>
          </cell>
          <cell r="BB491">
            <v>507</v>
          </cell>
          <cell r="BG491">
            <v>126254.89</v>
          </cell>
          <cell r="BL491">
            <v>126254.89</v>
          </cell>
          <cell r="BM491">
            <v>48294.993999999999</v>
          </cell>
          <cell r="CA491">
            <v>126254.89</v>
          </cell>
          <cell r="CB491">
            <v>174549.88399999999</v>
          </cell>
        </row>
        <row r="492">
          <cell r="A492">
            <v>40059495</v>
          </cell>
          <cell r="B492" t="str">
            <v>MEJORAMIENTO ÁREA VERDE EJE ESTRUCTURAL LAUTARO BARRIO EGENAU, COMUNA DE RENGO.</v>
          </cell>
          <cell r="E492" t="str">
            <v>RENGO</v>
          </cell>
          <cell r="H492" t="str">
            <v>Res Exenta N°1466</v>
          </cell>
          <cell r="I492">
            <v>45280</v>
          </cell>
          <cell r="J492">
            <v>185285</v>
          </cell>
          <cell r="K492">
            <v>184223.15599999999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184223.15599999999</v>
          </cell>
          <cell r="BA492">
            <v>0</v>
          </cell>
          <cell r="BB492">
            <v>902</v>
          </cell>
          <cell r="BM492">
            <v>110767.617</v>
          </cell>
          <cell r="CA492">
            <v>0</v>
          </cell>
          <cell r="CB492">
            <v>110767.617</v>
          </cell>
        </row>
        <row r="493">
          <cell r="A493">
            <v>40056736</v>
          </cell>
          <cell r="B493" t="str">
            <v>CONSTRUCCIÓN SEDE CAMPO NUEVO, SECTOR LOS LIRIOS</v>
          </cell>
          <cell r="D493">
            <v>832</v>
          </cell>
          <cell r="E493" t="str">
            <v>REQUÍNOA</v>
          </cell>
          <cell r="H493" t="str">
            <v>Res Exenta N°1466</v>
          </cell>
          <cell r="I493">
            <v>45280</v>
          </cell>
          <cell r="J493">
            <v>185171</v>
          </cell>
          <cell r="K493">
            <v>184990.973</v>
          </cell>
          <cell r="AC493">
            <v>0</v>
          </cell>
          <cell r="AD493">
            <v>20585.064999999999</v>
          </cell>
          <cell r="AE493">
            <v>0</v>
          </cell>
          <cell r="AF493">
            <v>20585.064999999999</v>
          </cell>
          <cell r="AG493">
            <v>164405.908</v>
          </cell>
          <cell r="AI493">
            <v>85381</v>
          </cell>
          <cell r="AO493">
            <v>68776</v>
          </cell>
          <cell r="BA493">
            <v>154157</v>
          </cell>
          <cell r="BB493">
            <v>47</v>
          </cell>
          <cell r="BC493">
            <v>85380.645000000004</v>
          </cell>
          <cell r="BG493">
            <v>55660.243999999999</v>
          </cell>
          <cell r="BH493">
            <v>85380.645000000004</v>
          </cell>
          <cell r="BI493">
            <v>13115.772000000001</v>
          </cell>
          <cell r="BJ493">
            <v>55660.243999999999</v>
          </cell>
          <cell r="BK493">
            <v>10249.246999999999</v>
          </cell>
          <cell r="BL493">
            <v>13115.772000000001</v>
          </cell>
          <cell r="BN493">
            <v>10249.246999999999</v>
          </cell>
          <cell r="CA493">
            <v>164405.908</v>
          </cell>
          <cell r="CB493">
            <v>164405.908</v>
          </cell>
        </row>
        <row r="494">
          <cell r="A494">
            <v>40059361</v>
          </cell>
          <cell r="B494" t="str">
            <v>MEJORAMIENTO CASA DE LA CULTURA, COMUNA DE REQUÍNOA</v>
          </cell>
          <cell r="D494">
            <v>910</v>
          </cell>
          <cell r="E494" t="str">
            <v>REQUÍNOA</v>
          </cell>
          <cell r="H494" t="str">
            <v>Res Exenta N°1466</v>
          </cell>
          <cell r="I494">
            <v>45280</v>
          </cell>
          <cell r="J494">
            <v>185262</v>
          </cell>
          <cell r="K494">
            <v>183673.995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183673.995</v>
          </cell>
          <cell r="AI494">
            <v>83050</v>
          </cell>
          <cell r="BA494">
            <v>83050</v>
          </cell>
          <cell r="BB494">
            <v>55</v>
          </cell>
          <cell r="BC494">
            <v>83049.53</v>
          </cell>
          <cell r="BH494">
            <v>83049.53</v>
          </cell>
          <cell r="BK494">
            <v>89787.698999999993</v>
          </cell>
          <cell r="BM494">
            <v>9183.7000000000007</v>
          </cell>
          <cell r="BN494">
            <v>89787.698999999993</v>
          </cell>
          <cell r="CA494">
            <v>172837.22899999999</v>
          </cell>
          <cell r="CB494">
            <v>182020.929</v>
          </cell>
        </row>
        <row r="495">
          <cell r="A495">
            <v>40045832</v>
          </cell>
          <cell r="B495" t="str">
            <v xml:space="preserve">CONSTRUCCIÓN SEDE COMUNITARIA VILLA ESPERANZA </v>
          </cell>
          <cell r="D495">
            <v>818</v>
          </cell>
          <cell r="E495" t="str">
            <v>SAN VICENTE</v>
          </cell>
          <cell r="H495" t="str">
            <v>Res Exenta N°1466</v>
          </cell>
          <cell r="I495">
            <v>45280</v>
          </cell>
          <cell r="J495">
            <v>185304</v>
          </cell>
          <cell r="K495">
            <v>185188.00099999999</v>
          </cell>
          <cell r="AC495">
            <v>0</v>
          </cell>
          <cell r="AD495">
            <v>16207.056</v>
          </cell>
          <cell r="AE495">
            <v>0</v>
          </cell>
          <cell r="AF495">
            <v>16207.056</v>
          </cell>
          <cell r="AG495">
            <v>168980.94499999998</v>
          </cell>
          <cell r="AJ495">
            <v>152146</v>
          </cell>
          <cell r="BA495">
            <v>152146</v>
          </cell>
          <cell r="BB495">
            <v>439</v>
          </cell>
          <cell r="BG495">
            <v>152145.67000000001</v>
          </cell>
          <cell r="BL495">
            <v>152145.67000000001</v>
          </cell>
          <cell r="CA495">
            <v>152145.67000000001</v>
          </cell>
          <cell r="CB495">
            <v>152145.67000000001</v>
          </cell>
        </row>
        <row r="496">
          <cell r="A496">
            <v>40050897</v>
          </cell>
          <cell r="B496" t="str">
            <v>CONSTRUCCIÓN VETERINARIA EN TU MUNICIPIO.</v>
          </cell>
          <cell r="D496">
            <v>944</v>
          </cell>
          <cell r="E496" t="str">
            <v>DOÑIHUE</v>
          </cell>
          <cell r="H496" t="str">
            <v>Res Exenta N°1530</v>
          </cell>
          <cell r="I496">
            <v>45288</v>
          </cell>
          <cell r="J496">
            <v>173839</v>
          </cell>
          <cell r="K496">
            <v>172942.022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172942.022</v>
          </cell>
          <cell r="AP496">
            <v>41470</v>
          </cell>
          <cell r="BA496">
            <v>41470</v>
          </cell>
          <cell r="BB496">
            <v>766</v>
          </cell>
          <cell r="BK496">
            <v>41469.120000000003</v>
          </cell>
          <cell r="BP496">
            <v>41469.120000000003</v>
          </cell>
          <cell r="CA496">
            <v>41469.120000000003</v>
          </cell>
          <cell r="CB496">
            <v>41469.120000000003</v>
          </cell>
        </row>
        <row r="497">
          <cell r="A497">
            <v>40054633</v>
          </cell>
          <cell r="B497" t="str">
            <v>CONSTRUCCIÓN TORRES DE ILUMINACIÓN CANCHA DE FÚTBOL SANTA INÉS.</v>
          </cell>
          <cell r="D497">
            <v>847</v>
          </cell>
          <cell r="E497" t="str">
            <v>SAN VICENTE DE TAGUA TAGUA</v>
          </cell>
          <cell r="H497" t="str">
            <v>Res Exenta N°1530</v>
          </cell>
          <cell r="I497">
            <v>45288</v>
          </cell>
          <cell r="J497">
            <v>185306</v>
          </cell>
          <cell r="K497">
            <v>181233.22200000001</v>
          </cell>
          <cell r="AC497">
            <v>0</v>
          </cell>
          <cell r="AD497">
            <v>15293.731</v>
          </cell>
          <cell r="AE497">
            <v>0</v>
          </cell>
          <cell r="AF497">
            <v>15293.731</v>
          </cell>
          <cell r="AG497">
            <v>165939.49100000001</v>
          </cell>
          <cell r="AI497">
            <v>165940</v>
          </cell>
          <cell r="BA497">
            <v>165940</v>
          </cell>
          <cell r="BB497">
            <v>74</v>
          </cell>
          <cell r="BC497">
            <v>165939.49100000001</v>
          </cell>
          <cell r="BJ497">
            <v>165939.49100000001</v>
          </cell>
          <cell r="CA497">
            <v>165939.49100000001</v>
          </cell>
          <cell r="CB497">
            <v>165939.49100000001</v>
          </cell>
        </row>
        <row r="498">
          <cell r="A498">
            <v>40048470</v>
          </cell>
          <cell r="B498" t="str">
            <v>MEJORAMIENTO TEATRO MUNICIPAL DE GRANEROS, COMUNA DE GRANEROS.</v>
          </cell>
          <cell r="D498">
            <v>819</v>
          </cell>
          <cell r="E498" t="str">
            <v>GRANEROS</v>
          </cell>
          <cell r="H498" t="str">
            <v>Res Exenta N°1530</v>
          </cell>
          <cell r="I498">
            <v>45288</v>
          </cell>
          <cell r="J498">
            <v>185301</v>
          </cell>
          <cell r="K498">
            <v>185256.96899999998</v>
          </cell>
          <cell r="AC498">
            <v>0</v>
          </cell>
          <cell r="AD498">
            <v>79105.801000000007</v>
          </cell>
          <cell r="AE498">
            <v>0</v>
          </cell>
          <cell r="AF498">
            <v>79105.801000000007</v>
          </cell>
          <cell r="AG498">
            <v>106151.16799999998</v>
          </cell>
          <cell r="AI498">
            <v>29976</v>
          </cell>
          <cell r="BA498">
            <v>29976</v>
          </cell>
          <cell r="BB498">
            <v>194</v>
          </cell>
          <cell r="BE498">
            <v>29975.760999999999</v>
          </cell>
          <cell r="BH498">
            <v>29975.760999999999</v>
          </cell>
          <cell r="BM498">
            <v>76175.407000000007</v>
          </cell>
          <cell r="CA498">
            <v>29975.760999999999</v>
          </cell>
          <cell r="CB498">
            <v>106151.16800000001</v>
          </cell>
        </row>
        <row r="499">
          <cell r="A499">
            <v>40055733</v>
          </cell>
          <cell r="B499" t="str">
            <v>CONSTRUCCIÓN CANCHA DEP. DE PASTO SINTÉTICO Y MEJ. SEDE COMUNITARIA SECTOR LA LIGUA, PAREDONES.</v>
          </cell>
          <cell r="D499">
            <v>936</v>
          </cell>
          <cell r="E499" t="str">
            <v>PAREDONES</v>
          </cell>
          <cell r="H499" t="str">
            <v>Res Exenta N°1530</v>
          </cell>
          <cell r="I499">
            <v>45288</v>
          </cell>
          <cell r="J499">
            <v>185306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185306</v>
          </cell>
          <cell r="AN499">
            <v>50000</v>
          </cell>
          <cell r="BA499">
            <v>50000</v>
          </cell>
          <cell r="CA499">
            <v>0</v>
          </cell>
          <cell r="CB499">
            <v>0</v>
          </cell>
        </row>
        <row r="500">
          <cell r="A500">
            <v>40055750</v>
          </cell>
          <cell r="B500" t="str">
            <v>REPOSICIÓN ACERAS CALLE LAS TOSCAS.</v>
          </cell>
          <cell r="D500">
            <v>880</v>
          </cell>
          <cell r="E500" t="str">
            <v>SANTA CRUZ</v>
          </cell>
          <cell r="F500" t="str">
            <v>FAR</v>
          </cell>
          <cell r="H500" t="str">
            <v>Res Exenta N°1530</v>
          </cell>
          <cell r="I500">
            <v>45288</v>
          </cell>
          <cell r="J500">
            <v>183927</v>
          </cell>
          <cell r="K500">
            <v>175500.04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175500.04</v>
          </cell>
          <cell r="AL500">
            <v>57527</v>
          </cell>
          <cell r="AO500">
            <v>14545</v>
          </cell>
          <cell r="BA500">
            <v>72072</v>
          </cell>
          <cell r="BB500">
            <v>612</v>
          </cell>
          <cell r="BI500">
            <v>72071.239000000001</v>
          </cell>
          <cell r="BN500">
            <v>72071.239000000001</v>
          </cell>
          <cell r="BO500">
            <v>75690.256999999998</v>
          </cell>
          <cell r="CA500">
            <v>72071.239000000001</v>
          </cell>
          <cell r="CB500">
            <v>147761.49599999998</v>
          </cell>
        </row>
        <row r="501">
          <cell r="A501">
            <v>40055815</v>
          </cell>
          <cell r="B501" t="str">
            <v>CONSTRUCCIÓN SISTEMA DE ILUMINACIÓN COMPLEJO DEPORTIVO, SANTA CRUZ.</v>
          </cell>
          <cell r="E501" t="str">
            <v>SANTA CRUZ</v>
          </cell>
          <cell r="H501" t="str">
            <v>Res Exenta N°1530</v>
          </cell>
          <cell r="I501">
            <v>45288</v>
          </cell>
          <cell r="J501">
            <v>98922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98922</v>
          </cell>
          <cell r="BA501">
            <v>0</v>
          </cell>
          <cell r="CA501">
            <v>0</v>
          </cell>
          <cell r="CB501">
            <v>0</v>
          </cell>
        </row>
        <row r="502">
          <cell r="A502">
            <v>40055809</v>
          </cell>
          <cell r="B502" t="str">
            <v>CONSTRUCCIÓN SISTEMA DE ILUMINACIÓN Y REPOSICIÓN CÉSPED CLUB DEPORTIVO CHOMEDAHUE.</v>
          </cell>
          <cell r="E502" t="str">
            <v>SANTA CRUZ</v>
          </cell>
          <cell r="H502" t="str">
            <v>Res Exenta N°1530</v>
          </cell>
          <cell r="I502">
            <v>45288</v>
          </cell>
          <cell r="J502">
            <v>164544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164544</v>
          </cell>
          <cell r="BA502">
            <v>0</v>
          </cell>
          <cell r="CA502">
            <v>0</v>
          </cell>
          <cell r="CB502">
            <v>0</v>
          </cell>
        </row>
        <row r="503">
          <cell r="A503">
            <v>40059151</v>
          </cell>
          <cell r="B503" t="str">
            <v>CONSTRUCCIÓN REFUGIOS PEATONALES CIRCUNVALACIÓN LAGO RAPEL</v>
          </cell>
          <cell r="E503" t="str">
            <v>LAS CABRAS</v>
          </cell>
          <cell r="F503" t="str">
            <v>FAR</v>
          </cell>
          <cell r="H503" t="str">
            <v>Res Exenta N°1530</v>
          </cell>
          <cell r="I503">
            <v>45288</v>
          </cell>
          <cell r="J503">
            <v>91350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91350</v>
          </cell>
          <cell r="BA503">
            <v>0</v>
          </cell>
          <cell r="CA503">
            <v>0</v>
          </cell>
          <cell r="CB503">
            <v>0</v>
          </cell>
        </row>
        <row r="504">
          <cell r="A504">
            <v>30466539</v>
          </cell>
          <cell r="B504" t="str">
            <v>CONSTRUCCIÓN PLAZA Y LOCALES COMERCIALES ROSEDAL</v>
          </cell>
          <cell r="D504">
            <v>704</v>
          </cell>
          <cell r="E504" t="str">
            <v>MALLOA</v>
          </cell>
          <cell r="H504">
            <v>5172</v>
          </cell>
          <cell r="I504">
            <v>43000</v>
          </cell>
          <cell r="J504">
            <v>89992</v>
          </cell>
          <cell r="AF504">
            <v>0</v>
          </cell>
          <cell r="AG504">
            <v>89992</v>
          </cell>
          <cell r="BA504">
            <v>0</v>
          </cell>
          <cell r="CA504">
            <v>0</v>
          </cell>
          <cell r="CB504">
            <v>0</v>
          </cell>
        </row>
        <row r="505">
          <cell r="A505">
            <v>30471741</v>
          </cell>
          <cell r="B505" t="str">
            <v>CONSTRUCCIÓN SEMAFORIZACIÓN PEATONAL EJE VIAL MEMBRILLAR, RANCAGUA</v>
          </cell>
          <cell r="E505" t="str">
            <v>RANCAGUA</v>
          </cell>
          <cell r="F505" t="str">
            <v>FAR</v>
          </cell>
          <cell r="G505" t="str">
            <v>Letra B</v>
          </cell>
          <cell r="H505">
            <v>5167</v>
          </cell>
          <cell r="I505">
            <v>42990</v>
          </cell>
          <cell r="J505">
            <v>91962</v>
          </cell>
          <cell r="AF505">
            <v>0</v>
          </cell>
          <cell r="AG505">
            <v>91962</v>
          </cell>
          <cell r="BA505">
            <v>0</v>
          </cell>
          <cell r="CA505">
            <v>0</v>
          </cell>
          <cell r="CB505">
            <v>0</v>
          </cell>
        </row>
        <row r="506">
          <cell r="A506">
            <v>40005646</v>
          </cell>
          <cell r="B506" t="str">
            <v>CONSTRUCCIÓN SEDE SOCIAL SECTOR LOS PASILLOS.</v>
          </cell>
          <cell r="E506" t="str">
            <v xml:space="preserve">LA ESTRELLA </v>
          </cell>
          <cell r="H506" t="str">
            <v>5459</v>
          </cell>
          <cell r="I506">
            <v>43369</v>
          </cell>
          <cell r="J506">
            <v>94032</v>
          </cell>
          <cell r="AF506">
            <v>0</v>
          </cell>
          <cell r="AG506">
            <v>94032</v>
          </cell>
          <cell r="BA506">
            <v>0</v>
          </cell>
          <cell r="CA506">
            <v>0</v>
          </cell>
          <cell r="CB506">
            <v>0</v>
          </cell>
        </row>
        <row r="507">
          <cell r="A507">
            <v>40003721</v>
          </cell>
          <cell r="B507" t="str">
            <v>CONSTRUCCIÓN CUBIERTA MULTICANCHA LOCALIDAD DE CANTARRANA.</v>
          </cell>
          <cell r="E507" t="str">
            <v>MALLOA</v>
          </cell>
          <cell r="H507" t="str">
            <v>5459</v>
          </cell>
          <cell r="I507">
            <v>43369</v>
          </cell>
          <cell r="J507">
            <v>88287</v>
          </cell>
          <cell r="AF507">
            <v>0</v>
          </cell>
          <cell r="AG507">
            <v>88287</v>
          </cell>
          <cell r="BA507">
            <v>0</v>
          </cell>
          <cell r="CA507">
            <v>0</v>
          </cell>
          <cell r="CB507">
            <v>0</v>
          </cell>
        </row>
        <row r="508">
          <cell r="A508">
            <v>40015000</v>
          </cell>
          <cell r="B508" t="str">
            <v>CONSTRUCCIÓN Y MEJORAMIENTO DE REFUGIOS PEATONALES</v>
          </cell>
          <cell r="E508" t="str">
            <v>DOÑIHUE</v>
          </cell>
          <cell r="F508" t="str">
            <v>FAR</v>
          </cell>
          <cell r="G508" t="str">
            <v>Letra C</v>
          </cell>
          <cell r="H508">
            <v>6145</v>
          </cell>
          <cell r="I508">
            <v>43712</v>
          </cell>
          <cell r="J508">
            <v>96692</v>
          </cell>
          <cell r="AF508">
            <v>0</v>
          </cell>
          <cell r="AG508">
            <v>96692</v>
          </cell>
          <cell r="BA508">
            <v>0</v>
          </cell>
          <cell r="CA508">
            <v>0</v>
          </cell>
          <cell r="CB508">
            <v>0</v>
          </cell>
        </row>
        <row r="509">
          <cell r="A509">
            <v>40014560</v>
          </cell>
          <cell r="B509" t="str">
            <v xml:space="preserve">REPOSICIÓN MULTICANCHA Y CONSTRUCCIÓN SEDE VILLA LOS AROMOS </v>
          </cell>
          <cell r="D509">
            <v>660</v>
          </cell>
          <cell r="E509" t="str">
            <v>GRANEROS</v>
          </cell>
          <cell r="H509">
            <v>6145</v>
          </cell>
          <cell r="I509">
            <v>43712</v>
          </cell>
          <cell r="J509">
            <v>95025</v>
          </cell>
          <cell r="AF509">
            <v>0</v>
          </cell>
          <cell r="AG509">
            <v>95025</v>
          </cell>
          <cell r="BA509">
            <v>0</v>
          </cell>
          <cell r="CA509">
            <v>0</v>
          </cell>
          <cell r="CB509">
            <v>0</v>
          </cell>
        </row>
        <row r="510">
          <cell r="A510">
            <v>40014532</v>
          </cell>
          <cell r="B510" t="str">
            <v>CONSTRUCCIÓN SEDE SOCIAL Y MEJORAMIENTO MULTICANCHA HIJUELA EL BOSQUE</v>
          </cell>
          <cell r="E510" t="str">
            <v>GRANEROS</v>
          </cell>
          <cell r="H510">
            <v>6145</v>
          </cell>
          <cell r="I510">
            <v>43712</v>
          </cell>
          <cell r="J510">
            <v>96697</v>
          </cell>
          <cell r="AF510">
            <v>0</v>
          </cell>
          <cell r="AG510">
            <v>96697</v>
          </cell>
          <cell r="BA510">
            <v>0</v>
          </cell>
          <cell r="CA510">
            <v>0</v>
          </cell>
          <cell r="CB510">
            <v>0</v>
          </cell>
        </row>
        <row r="511">
          <cell r="A511">
            <v>40013192</v>
          </cell>
          <cell r="B511" t="str">
            <v>MEJORAMIENTO LOSAS DE HORMIGÓN AV. IRARRAZAVAL</v>
          </cell>
          <cell r="E511" t="str">
            <v>MACHALÍ</v>
          </cell>
          <cell r="F511" t="str">
            <v>FAR</v>
          </cell>
          <cell r="G511" t="str">
            <v>Letra C</v>
          </cell>
          <cell r="H511">
            <v>6145</v>
          </cell>
          <cell r="I511">
            <v>43712</v>
          </cell>
          <cell r="J511">
            <v>96635</v>
          </cell>
          <cell r="AF511">
            <v>0</v>
          </cell>
          <cell r="AG511">
            <v>96635</v>
          </cell>
          <cell r="BA511">
            <v>0</v>
          </cell>
          <cell r="CA511">
            <v>0</v>
          </cell>
          <cell r="CB511">
            <v>0</v>
          </cell>
        </row>
        <row r="512">
          <cell r="A512">
            <v>40015028</v>
          </cell>
          <cell r="B512" t="str">
            <v>CONSTRUCCIÓN SEDE SOCIAL Y PLAZA LIMAHUE</v>
          </cell>
          <cell r="D512">
            <v>705</v>
          </cell>
          <cell r="E512" t="str">
            <v>MALLOA</v>
          </cell>
          <cell r="H512">
            <v>6145</v>
          </cell>
          <cell r="I512">
            <v>43712</v>
          </cell>
          <cell r="J512">
            <v>96705</v>
          </cell>
          <cell r="AF512">
            <v>0</v>
          </cell>
          <cell r="AG512">
            <v>96705</v>
          </cell>
          <cell r="BA512">
            <v>0</v>
          </cell>
          <cell r="CA512">
            <v>0</v>
          </cell>
          <cell r="CB512">
            <v>0</v>
          </cell>
        </row>
        <row r="513">
          <cell r="A513">
            <v>40008796</v>
          </cell>
          <cell r="B513" t="str">
            <v>CONSTRUCCIÓN ENTUBACIÓN Y VEREDAS EN SECTOR CHACARILLAS COMUNA DE NANCAGUA</v>
          </cell>
          <cell r="E513" t="str">
            <v>NANCAGUA</v>
          </cell>
          <cell r="F513" t="str">
            <v>FAR</v>
          </cell>
          <cell r="G513" t="str">
            <v>Letra B</v>
          </cell>
          <cell r="H513">
            <v>6145</v>
          </cell>
          <cell r="I513">
            <v>43712</v>
          </cell>
          <cell r="J513">
            <v>96690</v>
          </cell>
          <cell r="AF513">
            <v>0</v>
          </cell>
          <cell r="AG513">
            <v>96690</v>
          </cell>
          <cell r="BA513">
            <v>0</v>
          </cell>
          <cell r="CA513">
            <v>0</v>
          </cell>
          <cell r="CB513">
            <v>0</v>
          </cell>
        </row>
        <row r="514">
          <cell r="A514">
            <v>40014692</v>
          </cell>
          <cell r="B514" t="str">
            <v>CONSTRUCCIÓN Y HABILITACIÓN CENTRO COMUNITARIO PUPUYA SUR</v>
          </cell>
          <cell r="E514" t="str">
            <v>NAVIDAD</v>
          </cell>
          <cell r="H514" t="str">
            <v>6145- res ex 307</v>
          </cell>
          <cell r="I514" t="str">
            <v>04-09-2019 / 25-05-2022</v>
          </cell>
          <cell r="J514">
            <v>118250</v>
          </cell>
          <cell r="AF514">
            <v>0</v>
          </cell>
          <cell r="AG514">
            <v>118250</v>
          </cell>
          <cell r="BA514">
            <v>0</v>
          </cell>
          <cell r="CA514">
            <v>0</v>
          </cell>
          <cell r="CB514">
            <v>0</v>
          </cell>
        </row>
        <row r="515">
          <cell r="A515">
            <v>40003135</v>
          </cell>
          <cell r="B515" t="str">
            <v xml:space="preserve">CONSTRUCCIÓN SALÓN MULTIUSO CAMARA DE COMERCIO </v>
          </cell>
          <cell r="E515" t="str">
            <v>PERALILLO</v>
          </cell>
          <cell r="H515">
            <v>6145</v>
          </cell>
          <cell r="I515">
            <v>43712</v>
          </cell>
          <cell r="J515">
            <v>90583</v>
          </cell>
          <cell r="AF515">
            <v>0</v>
          </cell>
          <cell r="AG515">
            <v>90583</v>
          </cell>
          <cell r="BA515">
            <v>0</v>
          </cell>
          <cell r="CA515">
            <v>0</v>
          </cell>
          <cell r="CB515">
            <v>0</v>
          </cell>
        </row>
        <row r="516">
          <cell r="A516">
            <v>40013254</v>
          </cell>
          <cell r="B516" t="str">
            <v>MEJORAMIENTO A INMUEBLE CAMARA DE COMERCIO Y TURISMO PICHILEMU</v>
          </cell>
          <cell r="E516" t="str">
            <v>PICHILEMU</v>
          </cell>
          <cell r="H516">
            <v>6145</v>
          </cell>
          <cell r="I516">
            <v>43712</v>
          </cell>
          <cell r="J516">
            <v>95522</v>
          </cell>
          <cell r="AF516">
            <v>0</v>
          </cell>
          <cell r="AG516">
            <v>95522</v>
          </cell>
          <cell r="BA516">
            <v>0</v>
          </cell>
          <cell r="CA516">
            <v>0</v>
          </cell>
          <cell r="CB516">
            <v>0</v>
          </cell>
        </row>
        <row r="517">
          <cell r="A517">
            <v>40025330</v>
          </cell>
          <cell r="B517" t="str">
            <v>REPOSICIÓN DE VEREDAS EN CALLE CARMEN LARRAÍN</v>
          </cell>
          <cell r="D517">
            <v>667</v>
          </cell>
          <cell r="E517" t="str">
            <v>CHIMBARONGO</v>
          </cell>
          <cell r="F517" t="str">
            <v>FAR</v>
          </cell>
          <cell r="G517" t="str">
            <v>Letra B</v>
          </cell>
          <cell r="H517">
            <v>6545</v>
          </cell>
          <cell r="I517">
            <v>44155</v>
          </cell>
          <cell r="J517">
            <v>99000</v>
          </cell>
          <cell r="AF517">
            <v>0</v>
          </cell>
          <cell r="AG517">
            <v>99000</v>
          </cell>
          <cell r="BA517">
            <v>0</v>
          </cell>
          <cell r="CA517">
            <v>0</v>
          </cell>
          <cell r="CB517">
            <v>0</v>
          </cell>
        </row>
        <row r="518">
          <cell r="A518">
            <v>40025106</v>
          </cell>
          <cell r="B518" t="str">
            <v>CONSTRUCCIÓN SEDE SOCIAL Y MEJORAMIENTO ÁREAS VERDES VILLAS UNIDAS, COMUNA DE GRANEROS</v>
          </cell>
          <cell r="E518" t="str">
            <v>GRANEROS</v>
          </cell>
          <cell r="H518" t="str">
            <v xml:space="preserve">6545- res exenta N°147 </v>
          </cell>
          <cell r="I518" t="str">
            <v>20-11-2020/20-02-2023</v>
          </cell>
          <cell r="J518">
            <v>136030</v>
          </cell>
          <cell r="AF518">
            <v>0</v>
          </cell>
          <cell r="AG518">
            <v>136030</v>
          </cell>
          <cell r="BA518">
            <v>0</v>
          </cell>
          <cell r="CA518">
            <v>0</v>
          </cell>
          <cell r="CB518">
            <v>0</v>
          </cell>
        </row>
        <row r="519">
          <cell r="A519">
            <v>40025109</v>
          </cell>
          <cell r="B519" t="str">
            <v>REPOSICIÓN DE VEREDAS CALLE SALVADOR GUTIÉRREZ Y OTRAS, COMUNA DE GRANEROS</v>
          </cell>
          <cell r="E519" t="str">
            <v>GRANEROS</v>
          </cell>
          <cell r="F519" t="str">
            <v>FAR</v>
          </cell>
          <cell r="G519" t="str">
            <v>Letra C</v>
          </cell>
          <cell r="H519">
            <v>6545</v>
          </cell>
          <cell r="I519">
            <v>44155</v>
          </cell>
          <cell r="J519">
            <v>99345</v>
          </cell>
          <cell r="AF519">
            <v>0</v>
          </cell>
          <cell r="AG519">
            <v>99345</v>
          </cell>
          <cell r="BA519">
            <v>0</v>
          </cell>
          <cell r="CA519">
            <v>0</v>
          </cell>
          <cell r="CB519">
            <v>0</v>
          </cell>
        </row>
        <row r="520">
          <cell r="A520">
            <v>40014049</v>
          </cell>
          <cell r="B520" t="str">
            <v>CONSTRUCCIÓN SEDE SOCIAL JUNTA DE VECINOS MANUEL BEAS, LA ESTRELLA</v>
          </cell>
          <cell r="E520" t="str">
            <v>LA ESTRELLA</v>
          </cell>
          <cell r="H520">
            <v>6545</v>
          </cell>
          <cell r="I520">
            <v>44155</v>
          </cell>
          <cell r="J520">
            <v>99343</v>
          </cell>
          <cell r="AF520">
            <v>0</v>
          </cell>
          <cell r="AG520">
            <v>99343</v>
          </cell>
          <cell r="BA520">
            <v>0</v>
          </cell>
          <cell r="CA520">
            <v>0</v>
          </cell>
          <cell r="CB520">
            <v>0</v>
          </cell>
        </row>
        <row r="521">
          <cell r="A521">
            <v>40025397</v>
          </cell>
          <cell r="B521" t="str">
            <v>CONSTRUCCIÓN SEDE COMUNITARIA Y ÁREAS VERDES VILLA LOS AROMOS</v>
          </cell>
          <cell r="E521" t="str">
            <v>LA ESTRELLA</v>
          </cell>
          <cell r="H521">
            <v>6545</v>
          </cell>
          <cell r="I521">
            <v>44155</v>
          </cell>
          <cell r="J521">
            <v>99345</v>
          </cell>
          <cell r="AF521">
            <v>0</v>
          </cell>
          <cell r="AG521">
            <v>99345</v>
          </cell>
          <cell r="BA521">
            <v>0</v>
          </cell>
          <cell r="CA521">
            <v>0</v>
          </cell>
          <cell r="CB521">
            <v>0</v>
          </cell>
        </row>
        <row r="522">
          <cell r="A522">
            <v>40020008</v>
          </cell>
          <cell r="B522" t="str">
            <v>CONSTRUCCIÓN SISTEMA DE AGUA POTABLE DE EMERGENCIA RINCONADA DE ALCONES, MARCHIGUE</v>
          </cell>
          <cell r="E522" t="str">
            <v>MARCHIGÜE</v>
          </cell>
          <cell r="H522">
            <v>6545</v>
          </cell>
          <cell r="I522">
            <v>44155</v>
          </cell>
          <cell r="J522">
            <v>99345</v>
          </cell>
          <cell r="AF522">
            <v>0</v>
          </cell>
          <cell r="AG522">
            <v>99345</v>
          </cell>
          <cell r="BA522">
            <v>0</v>
          </cell>
          <cell r="CA522">
            <v>0</v>
          </cell>
          <cell r="CB522">
            <v>0</v>
          </cell>
        </row>
        <row r="523">
          <cell r="A523">
            <v>40021587</v>
          </cell>
          <cell r="B523" t="str">
            <v>CONSTRUCCIÓN SALÓN COMUNITARIO ADULTO MAYOR MALLERMO MARCHIGUE</v>
          </cell>
          <cell r="E523" t="str">
            <v>MARCHIGÜE</v>
          </cell>
          <cell r="H523">
            <v>6545</v>
          </cell>
          <cell r="I523">
            <v>44155</v>
          </cell>
          <cell r="J523">
            <v>99106</v>
          </cell>
          <cell r="AF523">
            <v>0</v>
          </cell>
          <cell r="AG523">
            <v>99106</v>
          </cell>
          <cell r="BA523">
            <v>0</v>
          </cell>
          <cell r="CA523">
            <v>0</v>
          </cell>
          <cell r="CB523">
            <v>0</v>
          </cell>
        </row>
        <row r="524">
          <cell r="A524">
            <v>40014937</v>
          </cell>
          <cell r="B524" t="str">
            <v>MEJORAMIENTO SEDE CLUB REHABILITADOS NUEVO AMANECER</v>
          </cell>
          <cell r="E524" t="str">
            <v>MOSTAZAL</v>
          </cell>
          <cell r="H524">
            <v>6545</v>
          </cell>
          <cell r="I524">
            <v>44155</v>
          </cell>
          <cell r="J524">
            <v>99345</v>
          </cell>
          <cell r="AF524">
            <v>0</v>
          </cell>
          <cell r="AG524">
            <v>99345</v>
          </cell>
          <cell r="BA524">
            <v>0</v>
          </cell>
          <cell r="CA524">
            <v>0</v>
          </cell>
          <cell r="CB524">
            <v>0</v>
          </cell>
        </row>
        <row r="525">
          <cell r="A525">
            <v>40020450</v>
          </cell>
          <cell r="B525" t="str">
            <v>MEJORAMIENTO Y AMPLIACIÓN SEDE COMUNITARIA VALLE HERMOSO, PALMILLA</v>
          </cell>
          <cell r="E525" t="str">
            <v>PALMILLA</v>
          </cell>
          <cell r="H525" t="str">
            <v>6545- res exenta 235</v>
          </cell>
          <cell r="I525" t="str">
            <v>20-11-2020 /14-06-2024</v>
          </cell>
          <cell r="J525">
            <v>135312</v>
          </cell>
          <cell r="AF525">
            <v>0</v>
          </cell>
          <cell r="AG525">
            <v>135312</v>
          </cell>
          <cell r="BA525">
            <v>0</v>
          </cell>
          <cell r="CA525">
            <v>0</v>
          </cell>
          <cell r="CB525">
            <v>0</v>
          </cell>
        </row>
        <row r="526">
          <cell r="A526">
            <v>40025195</v>
          </cell>
          <cell r="B526" t="str">
            <v>CONSTRUCCION CANCHA FUTBOLITO SINTETICA SAN JOSE DEL CARMEN, PALMILLA</v>
          </cell>
          <cell r="E526" t="str">
            <v>PALMILLA</v>
          </cell>
          <cell r="H526" t="str">
            <v>6545/ res exent. N°1100</v>
          </cell>
          <cell r="I526" t="str">
            <v>20-11-2020 / 24-10-2022</v>
          </cell>
          <cell r="J526">
            <v>135019</v>
          </cell>
          <cell r="AF526">
            <v>0</v>
          </cell>
          <cell r="AG526">
            <v>135019</v>
          </cell>
          <cell r="BA526">
            <v>0</v>
          </cell>
          <cell r="CA526">
            <v>0</v>
          </cell>
          <cell r="CB526">
            <v>0</v>
          </cell>
        </row>
        <row r="527">
          <cell r="A527">
            <v>40017753</v>
          </cell>
          <cell r="B527" t="str">
            <v>CONSTRUCCIÓN SEDE ASOCIACIÓN DE FÚTBOL DE PICHIDEGUA</v>
          </cell>
          <cell r="E527" t="str">
            <v>PICHIDEGUA</v>
          </cell>
          <cell r="H527">
            <v>6545</v>
          </cell>
          <cell r="I527">
            <v>44155</v>
          </cell>
          <cell r="J527">
            <v>99345</v>
          </cell>
          <cell r="AF527">
            <v>0</v>
          </cell>
          <cell r="AG527">
            <v>99345</v>
          </cell>
          <cell r="BA527">
            <v>0</v>
          </cell>
          <cell r="CA527">
            <v>0</v>
          </cell>
          <cell r="CB527">
            <v>0</v>
          </cell>
        </row>
        <row r="528">
          <cell r="A528">
            <v>40025211</v>
          </cell>
          <cell r="B528" t="str">
            <v>MEJORAMIENTO MULTICANCHA RINCON LOS PERALES, COMUNA DE PUMANQUE</v>
          </cell>
          <cell r="E528" t="str">
            <v>PUMANQUE</v>
          </cell>
          <cell r="H528">
            <v>6545</v>
          </cell>
          <cell r="I528">
            <v>44155</v>
          </cell>
          <cell r="J528">
            <v>99340</v>
          </cell>
          <cell r="AF528">
            <v>0</v>
          </cell>
          <cell r="AG528">
            <v>99340</v>
          </cell>
          <cell r="BA528">
            <v>0</v>
          </cell>
          <cell r="CA528">
            <v>0</v>
          </cell>
          <cell r="CB528">
            <v>0</v>
          </cell>
        </row>
        <row r="529">
          <cell r="A529">
            <v>40020829</v>
          </cell>
          <cell r="B529" t="str">
            <v>CONSTRUCCIÓN MULTICANCHAS TECHADAS SECTOR LA ALAMEDA Y PUENTE ALTA, QUINTA DE TILCOCO</v>
          </cell>
          <cell r="E529" t="str">
            <v>QUINTA DE TILCOCO</v>
          </cell>
          <cell r="H529">
            <v>6545</v>
          </cell>
          <cell r="I529">
            <v>44155</v>
          </cell>
          <cell r="J529">
            <v>99345</v>
          </cell>
          <cell r="AF529">
            <v>0</v>
          </cell>
          <cell r="AG529">
            <v>99345</v>
          </cell>
          <cell r="BA529">
            <v>0</v>
          </cell>
          <cell r="CA529">
            <v>0</v>
          </cell>
          <cell r="CB529">
            <v>0</v>
          </cell>
        </row>
        <row r="530">
          <cell r="A530">
            <v>40020869</v>
          </cell>
          <cell r="B530" t="str">
            <v>MEJORAMIENTO GIMNASIO MUNICIPAL DE QUINTA DE TILCOCO</v>
          </cell>
          <cell r="E530" t="str">
            <v>QUINTA DE TILCOCO</v>
          </cell>
          <cell r="H530">
            <v>6545</v>
          </cell>
          <cell r="I530">
            <v>44155</v>
          </cell>
          <cell r="J530">
            <v>99280</v>
          </cell>
          <cell r="AF530">
            <v>0</v>
          </cell>
          <cell r="AG530">
            <v>99280</v>
          </cell>
          <cell r="BA530">
            <v>0</v>
          </cell>
          <cell r="CA530">
            <v>0</v>
          </cell>
          <cell r="CB530">
            <v>0</v>
          </cell>
        </row>
        <row r="531">
          <cell r="A531">
            <v>40025292</v>
          </cell>
          <cell r="B531" t="str">
            <v>INSTALACIÓN Y PROV. DE PICTOGRAMAS ZONA 30 Y ELEMENTOS DE SEGURIDAD VIAL COLEGIOS SECTOR NORORIENTE</v>
          </cell>
          <cell r="E531" t="str">
            <v>RANCAGUA</v>
          </cell>
          <cell r="F531" t="str">
            <v>FAR</v>
          </cell>
          <cell r="G531" t="str">
            <v>Letra C</v>
          </cell>
          <cell r="H531">
            <v>6545</v>
          </cell>
          <cell r="I531">
            <v>44155</v>
          </cell>
          <cell r="J531">
            <v>99318</v>
          </cell>
          <cell r="AF531">
            <v>0</v>
          </cell>
          <cell r="AG531">
            <v>99318</v>
          </cell>
          <cell r="BA531">
            <v>0</v>
          </cell>
          <cell r="CA531">
            <v>0</v>
          </cell>
          <cell r="CB531">
            <v>0</v>
          </cell>
        </row>
        <row r="532">
          <cell r="A532">
            <v>40025280</v>
          </cell>
          <cell r="B532" t="str">
            <v>REPOSICIÓN PUENTE EMPALME SECTOR SAN JOAQUÍN DE LOS MAYOS</v>
          </cell>
          <cell r="E532" t="str">
            <v>RANCAGUA</v>
          </cell>
          <cell r="F532" t="str">
            <v>FAR</v>
          </cell>
          <cell r="G532" t="str">
            <v>Letra C</v>
          </cell>
          <cell r="H532">
            <v>6545</v>
          </cell>
          <cell r="I532">
            <v>44155</v>
          </cell>
          <cell r="J532">
            <v>95196</v>
          </cell>
          <cell r="AF532">
            <v>0</v>
          </cell>
          <cell r="AG532">
            <v>95196</v>
          </cell>
          <cell r="BA532">
            <v>0</v>
          </cell>
          <cell r="CA532">
            <v>0</v>
          </cell>
          <cell r="CB532">
            <v>0</v>
          </cell>
        </row>
        <row r="533">
          <cell r="A533">
            <v>40025308</v>
          </cell>
          <cell r="B533" t="str">
            <v>MEJORAMIENTO Y ESTANDARIZACIÓN DE CICLOVÍAS EJE MIGUEL RAMÍREZ Y BOMBERO VILLALOBOS, RANCAGUA</v>
          </cell>
          <cell r="E533" t="str">
            <v>RANCAGUA</v>
          </cell>
          <cell r="F533" t="str">
            <v>FAR</v>
          </cell>
          <cell r="G533" t="str">
            <v>Letra C</v>
          </cell>
          <cell r="H533">
            <v>6545</v>
          </cell>
          <cell r="I533">
            <v>44155</v>
          </cell>
          <cell r="J533">
            <v>99241</v>
          </cell>
          <cell r="AF533">
            <v>0</v>
          </cell>
          <cell r="AG533">
            <v>99241</v>
          </cell>
          <cell r="BA533">
            <v>0</v>
          </cell>
          <cell r="CA533">
            <v>0</v>
          </cell>
          <cell r="CB533">
            <v>0</v>
          </cell>
        </row>
        <row r="534">
          <cell r="A534">
            <v>40025294</v>
          </cell>
          <cell r="B534" t="str">
            <v>INSTALACIÓN Y PROV. DE PICTOGRAMAS ZONA 30 Y ELEMENTOS DE SEGURIDAD VIAL ,COLEGIOS SECTOR ORIENTE</v>
          </cell>
          <cell r="E534" t="str">
            <v>RANCAGUA</v>
          </cell>
          <cell r="F534" t="str">
            <v>FAR</v>
          </cell>
          <cell r="G534" t="str">
            <v>Letra C</v>
          </cell>
          <cell r="H534">
            <v>6545</v>
          </cell>
          <cell r="I534">
            <v>44155</v>
          </cell>
          <cell r="J534">
            <v>96651</v>
          </cell>
          <cell r="AF534">
            <v>0</v>
          </cell>
          <cell r="AG534">
            <v>96651</v>
          </cell>
          <cell r="BA534">
            <v>0</v>
          </cell>
          <cell r="CA534">
            <v>0</v>
          </cell>
          <cell r="CB534">
            <v>0</v>
          </cell>
        </row>
        <row r="535">
          <cell r="A535">
            <v>40025288</v>
          </cell>
          <cell r="B535" t="str">
            <v>INSTALACIÓN Y PROV. DE PICTOGRAMAS ZONA 30 Y ELEMENTOS DE SEGURIDAD VIAL, COLEGIOS Y LICEO CALLE ALMARZA</v>
          </cell>
          <cell r="E535" t="str">
            <v>RANCAGUA</v>
          </cell>
          <cell r="F535" t="str">
            <v>FAR</v>
          </cell>
          <cell r="G535" t="str">
            <v>Letra C</v>
          </cell>
          <cell r="H535">
            <v>6545</v>
          </cell>
          <cell r="I535">
            <v>44155</v>
          </cell>
          <cell r="J535">
            <v>93396</v>
          </cell>
          <cell r="AF535">
            <v>0</v>
          </cell>
          <cell r="AG535">
            <v>93396</v>
          </cell>
          <cell r="BA535">
            <v>0</v>
          </cell>
          <cell r="CA535">
            <v>0</v>
          </cell>
          <cell r="CB535">
            <v>0</v>
          </cell>
        </row>
        <row r="536">
          <cell r="A536">
            <v>40020841</v>
          </cell>
          <cell r="B536" t="str">
            <v>REPOSICIÓN PARADEROS VARIOS SECTORES CENTRO DE SAN FERNANDO</v>
          </cell>
          <cell r="D536">
            <v>707</v>
          </cell>
          <cell r="E536" t="str">
            <v>SAN FERNANDO</v>
          </cell>
          <cell r="F536" t="str">
            <v>FAR</v>
          </cell>
          <cell r="G536" t="str">
            <v>Letra C</v>
          </cell>
          <cell r="H536">
            <v>6545</v>
          </cell>
          <cell r="I536">
            <v>44155</v>
          </cell>
          <cell r="J536">
            <v>99271</v>
          </cell>
          <cell r="K536">
            <v>99271</v>
          </cell>
          <cell r="AF536">
            <v>0</v>
          </cell>
          <cell r="AG536">
            <v>99271</v>
          </cell>
          <cell r="AI536">
            <v>50962</v>
          </cell>
          <cell r="BA536">
            <v>50962</v>
          </cell>
          <cell r="BB536">
            <v>382</v>
          </cell>
          <cell r="BE536">
            <v>50961.288</v>
          </cell>
          <cell r="BJ536">
            <v>50961.288</v>
          </cell>
          <cell r="CA536">
            <v>50961.288</v>
          </cell>
          <cell r="CB536">
            <v>50961.288</v>
          </cell>
        </row>
        <row r="537">
          <cell r="A537">
            <v>40021350</v>
          </cell>
          <cell r="B537" t="str">
            <v>CONSTRUCCIÓN CAMARINES Y SSHH ESTADIO PAILIMO, MARCHIGUE</v>
          </cell>
          <cell r="E537" t="str">
            <v>MARCHIGÜE</v>
          </cell>
          <cell r="H537" t="str">
            <v>6611</v>
          </cell>
          <cell r="I537">
            <v>44231</v>
          </cell>
          <cell r="J537">
            <v>99345</v>
          </cell>
          <cell r="AF537">
            <v>0</v>
          </cell>
          <cell r="AG537">
            <v>99345</v>
          </cell>
          <cell r="BA537">
            <v>0</v>
          </cell>
          <cell r="CA537">
            <v>0</v>
          </cell>
          <cell r="CB537">
            <v>0</v>
          </cell>
        </row>
        <row r="538">
          <cell r="A538">
            <v>40013225</v>
          </cell>
          <cell r="B538" t="str">
            <v>MEJORAMIENTO ESTADIO FEDERICO ERRÁZURIZ DEL HUIQUE, PALMILLA</v>
          </cell>
          <cell r="E538" t="str">
            <v>PALMILLA</v>
          </cell>
          <cell r="H538" t="str">
            <v>6611</v>
          </cell>
          <cell r="I538">
            <v>44231</v>
          </cell>
          <cell r="J538">
            <v>99321</v>
          </cell>
          <cell r="AF538">
            <v>0</v>
          </cell>
          <cell r="AG538">
            <v>99321</v>
          </cell>
          <cell r="BA538">
            <v>0</v>
          </cell>
          <cell r="CA538">
            <v>0</v>
          </cell>
          <cell r="CB538">
            <v>0</v>
          </cell>
        </row>
        <row r="539">
          <cell r="A539">
            <v>40035723</v>
          </cell>
          <cell r="B539" t="str">
            <v>AMPLIACIÓN CESFAM LO MIRANDA</v>
          </cell>
          <cell r="D539">
            <v>708</v>
          </cell>
          <cell r="E539" t="str">
            <v>DOÑIHUE</v>
          </cell>
          <cell r="H539" t="str">
            <v xml:space="preserve">res exenta N°901 </v>
          </cell>
          <cell r="I539">
            <v>44558</v>
          </cell>
          <cell r="J539">
            <v>101954</v>
          </cell>
          <cell r="AF539">
            <v>0</v>
          </cell>
          <cell r="AG539">
            <v>101954</v>
          </cell>
          <cell r="BA539">
            <v>0</v>
          </cell>
          <cell r="CA539">
            <v>0</v>
          </cell>
          <cell r="CB539">
            <v>0</v>
          </cell>
        </row>
        <row r="540">
          <cell r="A540">
            <v>40034033</v>
          </cell>
          <cell r="B540" t="str">
            <v>CONSTRUCCIÓN ESTACIÓN MÉDICO RURAL SAN MIGUEL DE VILUCO, COMUNA DE MARCHIGÜE</v>
          </cell>
          <cell r="E540" t="str">
            <v>MARCHIGÜE</v>
          </cell>
          <cell r="H540" t="str">
            <v xml:space="preserve">res exenta N°901 </v>
          </cell>
          <cell r="I540">
            <v>44558</v>
          </cell>
          <cell r="J540">
            <v>101955</v>
          </cell>
          <cell r="AF540">
            <v>0</v>
          </cell>
          <cell r="AG540">
            <v>101955</v>
          </cell>
          <cell r="BA540">
            <v>0</v>
          </cell>
          <cell r="CA540">
            <v>0</v>
          </cell>
          <cell r="CB540">
            <v>0</v>
          </cell>
        </row>
        <row r="541">
          <cell r="A541">
            <v>30473233</v>
          </cell>
          <cell r="B541" t="str">
            <v>CONSTRUCCIÓN ACERAS Y ZARPAS SECTOR CHACARILLAS, COMUNA PLACILLA</v>
          </cell>
          <cell r="E541" t="str">
            <v>PLACILLA</v>
          </cell>
          <cell r="H541" t="str">
            <v xml:space="preserve">res exenta N°901 </v>
          </cell>
          <cell r="I541">
            <v>44558</v>
          </cell>
          <cell r="J541">
            <v>101955</v>
          </cell>
          <cell r="AF541">
            <v>0</v>
          </cell>
          <cell r="AG541">
            <v>101955</v>
          </cell>
          <cell r="BA541">
            <v>0</v>
          </cell>
          <cell r="CA541">
            <v>0</v>
          </cell>
          <cell r="CB541">
            <v>0</v>
          </cell>
        </row>
        <row r="542">
          <cell r="A542">
            <v>40025453</v>
          </cell>
          <cell r="B542" t="str">
            <v>CONSTRUCCIÓN ACERAS Y ZARPAS SECTOR RINCONADA DE MANANTIALES COMUNA PLACILLA</v>
          </cell>
          <cell r="E542" t="str">
            <v>PLACILLA</v>
          </cell>
          <cell r="H542" t="str">
            <v xml:space="preserve">res exenta N°901 </v>
          </cell>
          <cell r="I542">
            <v>44558</v>
          </cell>
          <cell r="J542">
            <v>101955</v>
          </cell>
          <cell r="AF542">
            <v>0</v>
          </cell>
          <cell r="AG542">
            <v>101955</v>
          </cell>
          <cell r="BA542">
            <v>0</v>
          </cell>
          <cell r="CA542">
            <v>0</v>
          </cell>
          <cell r="CB542">
            <v>0</v>
          </cell>
        </row>
        <row r="543">
          <cell r="A543">
            <v>40020819</v>
          </cell>
          <cell r="B543" t="str">
            <v>MEJORAMIENTO PLAZA VILLA LAS TINAJAS</v>
          </cell>
          <cell r="C543" t="str">
            <v>COLCHAGUA</v>
          </cell>
          <cell r="E543" t="str">
            <v>SAN FERNANDO</v>
          </cell>
          <cell r="H543" t="str">
            <v>res exenta N°901     Res Exenta N°1260</v>
          </cell>
          <cell r="I543" t="str">
            <v>28-12-2021            17/11/2022</v>
          </cell>
          <cell r="J543">
            <v>134848</v>
          </cell>
          <cell r="AF543">
            <v>0</v>
          </cell>
          <cell r="AG543">
            <v>134848</v>
          </cell>
          <cell r="BA543">
            <v>0</v>
          </cell>
          <cell r="CA543">
            <v>0</v>
          </cell>
          <cell r="CB543">
            <v>0</v>
          </cell>
        </row>
        <row r="544">
          <cell r="A544">
            <v>40020907</v>
          </cell>
          <cell r="B544" t="str">
            <v>HABILITACIÓN CICLOVÍA CALLE NEGRETE TRAMO CARDENAL CARO Y AV. MANSO DE VELASCO</v>
          </cell>
          <cell r="E544" t="str">
            <v>SAN FERNANDO</v>
          </cell>
          <cell r="F544" t="str">
            <v>FAR</v>
          </cell>
          <cell r="G544" t="str">
            <v>Letra C</v>
          </cell>
          <cell r="H544" t="str">
            <v xml:space="preserve">res exenta N°901 </v>
          </cell>
          <cell r="I544">
            <v>44558</v>
          </cell>
          <cell r="J544">
            <v>99335</v>
          </cell>
          <cell r="AF544">
            <v>0</v>
          </cell>
          <cell r="AG544">
            <v>99335</v>
          </cell>
          <cell r="BA544">
            <v>0</v>
          </cell>
          <cell r="CA544">
            <v>0</v>
          </cell>
          <cell r="CB544">
            <v>0</v>
          </cell>
        </row>
        <row r="545">
          <cell r="A545">
            <v>40036264</v>
          </cell>
          <cell r="B545" t="str">
            <v>CONSTRUCCION, MANTENIMIENTO Y MEJORAMIENTO SISTEMAS DE EVACUACION DE AGUAS LLUVIAS VILLA LA PRADERA</v>
          </cell>
          <cell r="E545" t="str">
            <v xml:space="preserve">COINCO </v>
          </cell>
          <cell r="H545" t="str">
            <v>res exenta N°35</v>
          </cell>
          <cell r="I545">
            <v>44579</v>
          </cell>
          <cell r="J545">
            <v>83728</v>
          </cell>
          <cell r="AF545">
            <v>0</v>
          </cell>
          <cell r="AG545">
            <v>83728</v>
          </cell>
          <cell r="BA545">
            <v>0</v>
          </cell>
          <cell r="CA545">
            <v>0</v>
          </cell>
          <cell r="CB545">
            <v>0</v>
          </cell>
        </row>
        <row r="546">
          <cell r="A546">
            <v>40036682</v>
          </cell>
          <cell r="B546" t="str">
            <v>CONSTRUCCION SISTEMAS DE RIEGO CANCHAS CLUBES DEPORTIVOS COINCO</v>
          </cell>
          <cell r="E546" t="str">
            <v xml:space="preserve">COINCO </v>
          </cell>
          <cell r="H546" t="str">
            <v>res exenta N°35</v>
          </cell>
          <cell r="I546">
            <v>44579</v>
          </cell>
          <cell r="J546">
            <v>101946</v>
          </cell>
          <cell r="AF546">
            <v>0</v>
          </cell>
          <cell r="AG546">
            <v>101946</v>
          </cell>
          <cell r="BA546">
            <v>0</v>
          </cell>
          <cell r="CA546">
            <v>0</v>
          </cell>
          <cell r="CB546">
            <v>0</v>
          </cell>
        </row>
        <row r="547">
          <cell r="A547">
            <v>40035691</v>
          </cell>
          <cell r="B547" t="str">
            <v xml:space="preserve">REPOSICION VEREDAS CALLE OVALLE Y OTROS, COMUNA DE GRANEROS </v>
          </cell>
          <cell r="E547" t="str">
            <v>GRANEROS</v>
          </cell>
          <cell r="F547" t="str">
            <v>FAR</v>
          </cell>
          <cell r="G547" t="str">
            <v>Letra C</v>
          </cell>
          <cell r="H547" t="str">
            <v>res exenta N°35</v>
          </cell>
          <cell r="I547">
            <v>44579</v>
          </cell>
          <cell r="J547">
            <v>94500</v>
          </cell>
          <cell r="AF547">
            <v>0</v>
          </cell>
          <cell r="AG547">
            <v>94500</v>
          </cell>
          <cell r="BA547">
            <v>0</v>
          </cell>
          <cell r="CA547">
            <v>0</v>
          </cell>
          <cell r="CB547">
            <v>0</v>
          </cell>
        </row>
        <row r="548">
          <cell r="A548">
            <v>40021786</v>
          </cell>
          <cell r="B548" t="str">
            <v>CONSTRUCCION VEREDAS PEATONALES DE ACCESO VILLA EL ALAMO, COMUNA DE MACHALI</v>
          </cell>
          <cell r="E548" t="str">
            <v>MACHALÍ</v>
          </cell>
          <cell r="F548" t="str">
            <v>FAR</v>
          </cell>
          <cell r="G548" t="str">
            <v>Letra C</v>
          </cell>
          <cell r="H548" t="str">
            <v>res exenta N°35</v>
          </cell>
          <cell r="I548">
            <v>44579</v>
          </cell>
          <cell r="J548">
            <v>101950</v>
          </cell>
          <cell r="AF548">
            <v>0</v>
          </cell>
          <cell r="AG548">
            <v>101950</v>
          </cell>
          <cell r="BA548">
            <v>0</v>
          </cell>
          <cell r="CA548">
            <v>0</v>
          </cell>
          <cell r="CB548">
            <v>0</v>
          </cell>
        </row>
        <row r="549">
          <cell r="A549">
            <v>40020662</v>
          </cell>
          <cell r="B549" t="str">
            <v xml:space="preserve">CONSTRUCCION SEDE LA POLCURA, COMUNA DE NAVIDAD </v>
          </cell>
          <cell r="E549" t="str">
            <v>NAVIDAD</v>
          </cell>
          <cell r="H549" t="str">
            <v>res exenta N°35</v>
          </cell>
          <cell r="I549">
            <v>44579</v>
          </cell>
          <cell r="J549">
            <v>101641</v>
          </cell>
          <cell r="AF549">
            <v>0</v>
          </cell>
          <cell r="AG549">
            <v>101641</v>
          </cell>
          <cell r="BA549">
            <v>0</v>
          </cell>
          <cell r="CA549">
            <v>0</v>
          </cell>
          <cell r="CB549">
            <v>0</v>
          </cell>
        </row>
        <row r="550">
          <cell r="A550">
            <v>40025173</v>
          </cell>
          <cell r="B550" t="str">
            <v>HABILITACION CENTRO DE REHABILITACION CON BASE COMUNITARIA, COMUNA DE NAVIDAD</v>
          </cell>
          <cell r="E550" t="str">
            <v>NAVIDAD</v>
          </cell>
          <cell r="H550" t="str">
            <v>res exenta N°35</v>
          </cell>
          <cell r="I550">
            <v>44579</v>
          </cell>
          <cell r="J550">
            <v>101954</v>
          </cell>
          <cell r="AF550">
            <v>0</v>
          </cell>
          <cell r="AG550">
            <v>101954</v>
          </cell>
          <cell r="BA550">
            <v>0</v>
          </cell>
          <cell r="CA550">
            <v>0</v>
          </cell>
          <cell r="CB550">
            <v>0</v>
          </cell>
        </row>
        <row r="551">
          <cell r="A551">
            <v>40035959</v>
          </cell>
          <cell r="B551" t="str">
            <v>REPOSICION BACHEOS PASAJES VILLA HERMOSA, COMUNA DE RANCAGUA</v>
          </cell>
          <cell r="E551" t="str">
            <v>RANCAGUA</v>
          </cell>
          <cell r="F551" t="str">
            <v>FAR</v>
          </cell>
          <cell r="G551" t="str">
            <v>Letra C</v>
          </cell>
          <cell r="H551" t="str">
            <v>res exenta N°138</v>
          </cell>
          <cell r="I551">
            <v>44624</v>
          </cell>
          <cell r="J551">
            <v>60985</v>
          </cell>
          <cell r="AF551">
            <v>0</v>
          </cell>
          <cell r="AG551">
            <v>60985</v>
          </cell>
          <cell r="BA551">
            <v>0</v>
          </cell>
          <cell r="CA551">
            <v>0</v>
          </cell>
          <cell r="CB551">
            <v>0</v>
          </cell>
        </row>
        <row r="552">
          <cell r="A552">
            <v>40035948</v>
          </cell>
          <cell r="B552" t="str">
            <v xml:space="preserve">REPOSICION LOSA DE JUEGOS VILLA BAQUEDANO </v>
          </cell>
          <cell r="E552" t="str">
            <v>RANCAGUA</v>
          </cell>
          <cell r="H552" t="str">
            <v>res exenta N°138</v>
          </cell>
          <cell r="I552">
            <v>44624</v>
          </cell>
          <cell r="J552">
            <v>75108</v>
          </cell>
          <cell r="AF552">
            <v>0</v>
          </cell>
          <cell r="AG552">
            <v>75108</v>
          </cell>
          <cell r="BA552">
            <v>0</v>
          </cell>
          <cell r="CA552">
            <v>0</v>
          </cell>
          <cell r="CB552">
            <v>0</v>
          </cell>
        </row>
        <row r="553">
          <cell r="A553">
            <v>40036039</v>
          </cell>
          <cell r="B553" t="str">
            <v>CONSTRUCCION SEDE SOCIAL VILLA PARQUE LOS ANDES</v>
          </cell>
          <cell r="E553" t="str">
            <v>RANCAGUA</v>
          </cell>
          <cell r="H553" t="str">
            <v>res exenta N°138</v>
          </cell>
          <cell r="I553">
            <v>44624</v>
          </cell>
          <cell r="J553">
            <v>69591</v>
          </cell>
          <cell r="AF553">
            <v>0</v>
          </cell>
          <cell r="AG553">
            <v>69591</v>
          </cell>
          <cell r="BA553">
            <v>0</v>
          </cell>
          <cell r="CA553">
            <v>0</v>
          </cell>
          <cell r="CB553">
            <v>0</v>
          </cell>
        </row>
        <row r="554">
          <cell r="A554">
            <v>40035960</v>
          </cell>
          <cell r="B554" t="str">
            <v>MEJORAMIENTO VEREDAS POBLACION CENTENARIO SECTOR SUR</v>
          </cell>
          <cell r="E554" t="str">
            <v>RANCAGUA</v>
          </cell>
          <cell r="F554" t="str">
            <v>FAR</v>
          </cell>
          <cell r="G554" t="str">
            <v>Letra C</v>
          </cell>
          <cell r="H554" t="str">
            <v>res exenta N°138/ res exenta 1104</v>
          </cell>
          <cell r="I554" t="str">
            <v>04-03-2022 / 24-10-2022</v>
          </cell>
          <cell r="J554">
            <v>122121</v>
          </cell>
          <cell r="AF554">
            <v>0</v>
          </cell>
          <cell r="AG554">
            <v>122121</v>
          </cell>
          <cell r="BA554">
            <v>0</v>
          </cell>
          <cell r="CA554">
            <v>0</v>
          </cell>
          <cell r="CB554">
            <v>0</v>
          </cell>
        </row>
        <row r="555">
          <cell r="A555">
            <v>40013527</v>
          </cell>
          <cell r="B555" t="str">
            <v xml:space="preserve">CONSTRUCCION SEDE SOCIAL VILLA LA FORESTA </v>
          </cell>
          <cell r="E555" t="str">
            <v>RANCAGUA</v>
          </cell>
          <cell r="H555" t="str">
            <v>res exenta N°138</v>
          </cell>
          <cell r="I555">
            <v>44624</v>
          </cell>
          <cell r="J555">
            <v>91166</v>
          </cell>
          <cell r="AF555">
            <v>0</v>
          </cell>
          <cell r="AG555">
            <v>91166</v>
          </cell>
          <cell r="BA555">
            <v>0</v>
          </cell>
          <cell r="CA555">
            <v>0</v>
          </cell>
          <cell r="CB555">
            <v>0</v>
          </cell>
        </row>
        <row r="556">
          <cell r="A556">
            <v>40020245</v>
          </cell>
          <cell r="B556" t="str">
            <v>MEJORAMIENTO ILUMINACIÓN RECINTOS DEPORTIVOS HORIZONTE Y SANTA ISABEL</v>
          </cell>
          <cell r="E556" t="str">
            <v>CHIMBARONGO</v>
          </cell>
          <cell r="F556" t="str">
            <v>FAR/ plan reactivacion</v>
          </cell>
          <cell r="G556" t="str">
            <v>Letra B</v>
          </cell>
          <cell r="H556" t="str">
            <v>Res Exenta N°329</v>
          </cell>
          <cell r="I556" t="str">
            <v>06/06/2022</v>
          </cell>
          <cell r="J556">
            <v>135351</v>
          </cell>
          <cell r="AF556">
            <v>0</v>
          </cell>
          <cell r="AG556">
            <v>135351</v>
          </cell>
          <cell r="BA556">
            <v>0</v>
          </cell>
          <cell r="CA556">
            <v>0</v>
          </cell>
          <cell r="CB556">
            <v>0</v>
          </cell>
        </row>
        <row r="557">
          <cell r="A557">
            <v>40036321</v>
          </cell>
          <cell r="B557" t="str">
            <v xml:space="preserve">AMPLIACION EDIFICIO CONSISTORIAL, COMUNA DE PICHIDEGUA </v>
          </cell>
          <cell r="E557" t="str">
            <v>PICHIDEGUA</v>
          </cell>
          <cell r="H557" t="str">
            <v>Res Exenta N°329</v>
          </cell>
          <cell r="I557" t="str">
            <v>06/06/2022</v>
          </cell>
          <cell r="J557">
            <v>101953</v>
          </cell>
          <cell r="AF557">
            <v>0</v>
          </cell>
          <cell r="AG557">
            <v>101953</v>
          </cell>
          <cell r="BA557">
            <v>0</v>
          </cell>
          <cell r="CA557">
            <v>0</v>
          </cell>
          <cell r="CB557">
            <v>0</v>
          </cell>
        </row>
        <row r="558">
          <cell r="A558">
            <v>40036330</v>
          </cell>
          <cell r="B558" t="str">
            <v xml:space="preserve">CONSTRUCCION PISTA DE RUTA, COMUNA DE PICHIDEGUA </v>
          </cell>
          <cell r="E558" t="str">
            <v>PICHIDEGUA</v>
          </cell>
          <cell r="F558" t="str">
            <v>FAR</v>
          </cell>
          <cell r="G558" t="str">
            <v>Letra B</v>
          </cell>
          <cell r="H558" t="str">
            <v>Res Exenta N°329</v>
          </cell>
          <cell r="I558" t="str">
            <v>06/06/2022</v>
          </cell>
          <cell r="J558">
            <v>101485</v>
          </cell>
          <cell r="AF558">
            <v>0</v>
          </cell>
          <cell r="AG558">
            <v>101485</v>
          </cell>
          <cell r="BA558">
            <v>0</v>
          </cell>
          <cell r="CA558">
            <v>0</v>
          </cell>
          <cell r="CB558">
            <v>0</v>
          </cell>
        </row>
        <row r="559">
          <cell r="A559">
            <v>40028888</v>
          </cell>
          <cell r="B559" t="str">
            <v xml:space="preserve">CONSTRUCCION SSHH BOSQUE MUNICIPAL - COMUNA DE PICHILEMU </v>
          </cell>
          <cell r="E559" t="str">
            <v>PICHILEMU</v>
          </cell>
          <cell r="H559" t="str">
            <v>Res Exenta N°329</v>
          </cell>
          <cell r="I559" t="str">
            <v>06/06/2022</v>
          </cell>
          <cell r="J559">
            <v>97352</v>
          </cell>
          <cell r="AF559">
            <v>0</v>
          </cell>
          <cell r="AG559">
            <v>97352</v>
          </cell>
          <cell r="BA559">
            <v>0</v>
          </cell>
          <cell r="CA559">
            <v>0</v>
          </cell>
          <cell r="CB559">
            <v>0</v>
          </cell>
        </row>
        <row r="560">
          <cell r="A560">
            <v>40035422</v>
          </cell>
          <cell r="B560" t="str">
            <v>REPOSICION PAVIMENTO AVENIDA TOMAS ARGOMEDO</v>
          </cell>
          <cell r="E560" t="str">
            <v>QUINTA DE TILCOCO</v>
          </cell>
          <cell r="F560" t="str">
            <v>FAR</v>
          </cell>
          <cell r="G560" t="str">
            <v>Letra B</v>
          </cell>
          <cell r="H560" t="str">
            <v>Res Exenta N°329</v>
          </cell>
          <cell r="I560" t="str">
            <v>06/06/2022</v>
          </cell>
          <cell r="J560">
            <v>136000</v>
          </cell>
          <cell r="AF560">
            <v>0</v>
          </cell>
          <cell r="AG560">
            <v>136000</v>
          </cell>
          <cell r="BA560">
            <v>0</v>
          </cell>
          <cell r="CA560">
            <v>0</v>
          </cell>
          <cell r="CB560">
            <v>0</v>
          </cell>
        </row>
        <row r="561">
          <cell r="A561">
            <v>40034036</v>
          </cell>
          <cell r="B561" t="str">
            <v>CONSTRUCCION ESTACION MEDICO RURAL PIHUCHEN, MARCHIGUE</v>
          </cell>
          <cell r="E561" t="str">
            <v>MARCHIGÜE</v>
          </cell>
          <cell r="H561" t="str">
            <v>Res Exenta N°330</v>
          </cell>
          <cell r="I561" t="str">
            <v>06/06/2022</v>
          </cell>
          <cell r="J561">
            <v>101955</v>
          </cell>
          <cell r="AF561">
            <v>0</v>
          </cell>
          <cell r="AG561">
            <v>101955</v>
          </cell>
          <cell r="BA561">
            <v>0</v>
          </cell>
          <cell r="CA561">
            <v>0</v>
          </cell>
          <cell r="CB561">
            <v>0</v>
          </cell>
        </row>
        <row r="562">
          <cell r="A562">
            <v>40015046</v>
          </cell>
          <cell r="B562" t="str">
            <v>MEJORAMIENTO BIBLIOTECA PUBLICA N° 74, MOSTAZAL</v>
          </cell>
          <cell r="E562" t="str">
            <v xml:space="preserve">MOSTAZAL </v>
          </cell>
          <cell r="H562" t="str">
            <v>Res Exenta N°330</v>
          </cell>
          <cell r="I562" t="str">
            <v>06/06/2022</v>
          </cell>
          <cell r="J562">
            <v>101955</v>
          </cell>
          <cell r="AF562">
            <v>0</v>
          </cell>
          <cell r="AG562">
            <v>101955</v>
          </cell>
          <cell r="BA562">
            <v>0</v>
          </cell>
          <cell r="CA562">
            <v>0</v>
          </cell>
          <cell r="CB562">
            <v>0</v>
          </cell>
        </row>
        <row r="563">
          <cell r="A563">
            <v>40036566</v>
          </cell>
          <cell r="B563" t="str">
            <v>MEJORAMIENTO Y HABILITACION DE SISTEMA DE AGUA POTABLE PARA LA LOCALIDAD DE EL MANZANO</v>
          </cell>
          <cell r="D563">
            <v>690</v>
          </cell>
          <cell r="E563" t="str">
            <v xml:space="preserve">NAVIDAD </v>
          </cell>
          <cell r="H563" t="str">
            <v>Res Exenta N°330</v>
          </cell>
          <cell r="I563" t="str">
            <v>06/06/2022</v>
          </cell>
          <cell r="J563">
            <v>101186</v>
          </cell>
          <cell r="AF563">
            <v>0</v>
          </cell>
          <cell r="AG563">
            <v>101186</v>
          </cell>
          <cell r="AI563">
            <v>27192</v>
          </cell>
          <cell r="BA563">
            <v>27192</v>
          </cell>
          <cell r="BB563">
            <v>202</v>
          </cell>
          <cell r="BE563">
            <v>27191.98</v>
          </cell>
          <cell r="BJ563">
            <v>27191.98</v>
          </cell>
          <cell r="CA563">
            <v>27191.98</v>
          </cell>
          <cell r="CB563">
            <v>27191.98</v>
          </cell>
        </row>
        <row r="564">
          <cell r="A564">
            <v>30447572</v>
          </cell>
          <cell r="B564" t="str">
            <v>REPOSICION DE SEDE SOCIAL COMUNITARIA, COMUNA DE PLACILLA</v>
          </cell>
          <cell r="D564">
            <v>911</v>
          </cell>
          <cell r="E564" t="str">
            <v xml:space="preserve">PLACILLA </v>
          </cell>
          <cell r="H564" t="str">
            <v>Res Exenta N°330- res tramite</v>
          </cell>
          <cell r="I564" t="str">
            <v>06/06/2022</v>
          </cell>
          <cell r="J564">
            <v>185000</v>
          </cell>
          <cell r="K564">
            <v>184898.18900000001</v>
          </cell>
          <cell r="AF564">
            <v>0</v>
          </cell>
          <cell r="AG564">
            <v>184898.18900000001</v>
          </cell>
          <cell r="AI564">
            <v>75826</v>
          </cell>
          <cell r="BA564">
            <v>75826</v>
          </cell>
          <cell r="BB564">
            <v>152</v>
          </cell>
          <cell r="BC564">
            <v>75825.354999999996</v>
          </cell>
          <cell r="BJ564">
            <v>75825.354999999996</v>
          </cell>
          <cell r="BM564">
            <v>94181.660999999993</v>
          </cell>
          <cell r="CA564">
            <v>75825.354999999996</v>
          </cell>
          <cell r="CB564">
            <v>170007.016</v>
          </cell>
        </row>
        <row r="565">
          <cell r="A565">
            <v>40035716</v>
          </cell>
          <cell r="B565" t="str">
            <v xml:space="preserve">AMPLIACION PERGOLA MUNICIPAL, COMUNA DE PLACILLA </v>
          </cell>
          <cell r="E565" t="str">
            <v xml:space="preserve">PLACILLA </v>
          </cell>
          <cell r="H565" t="str">
            <v>Res Exenta N°330</v>
          </cell>
          <cell r="I565" t="str">
            <v>06/06/2022</v>
          </cell>
          <cell r="J565">
            <v>101955</v>
          </cell>
          <cell r="AF565">
            <v>0</v>
          </cell>
          <cell r="AG565">
            <v>101955</v>
          </cell>
          <cell r="BA565">
            <v>0</v>
          </cell>
          <cell r="CA565">
            <v>0</v>
          </cell>
          <cell r="CB565">
            <v>0</v>
          </cell>
        </row>
        <row r="566">
          <cell r="A566">
            <v>40036286</v>
          </cell>
          <cell r="B566" t="str">
            <v>INSTALACION DE RESALTOS Y DEMARACION VIAL SECTOR RURAL, COMUNA DE PLACILLA</v>
          </cell>
          <cell r="E566" t="str">
            <v xml:space="preserve">PLACILLA </v>
          </cell>
          <cell r="F566" t="str">
            <v>FAR</v>
          </cell>
          <cell r="H566" t="str">
            <v>Res Exenta N°330 - res 64</v>
          </cell>
          <cell r="I566" t="str">
            <v>06/06/2022 - 20/03/2024</v>
          </cell>
          <cell r="J566">
            <v>150905</v>
          </cell>
          <cell r="AF566">
            <v>0</v>
          </cell>
          <cell r="AG566">
            <v>150905</v>
          </cell>
          <cell r="BA566">
            <v>0</v>
          </cell>
          <cell r="CA566">
            <v>0</v>
          </cell>
          <cell r="CB566">
            <v>0</v>
          </cell>
        </row>
        <row r="567">
          <cell r="A567">
            <v>40036035</v>
          </cell>
          <cell r="B567" t="str">
            <v xml:space="preserve">CONSTRUCCION SEDE SOCIAL DIEGO PORTALES </v>
          </cell>
          <cell r="E567" t="str">
            <v>RANCAGUA</v>
          </cell>
          <cell r="H567" t="str">
            <v>Res Exenta N°330</v>
          </cell>
          <cell r="I567" t="str">
            <v>06/06/2022</v>
          </cell>
          <cell r="J567">
            <v>43126</v>
          </cell>
          <cell r="AF567">
            <v>0</v>
          </cell>
          <cell r="AG567">
            <v>43126</v>
          </cell>
          <cell r="BA567">
            <v>0</v>
          </cell>
          <cell r="CA567">
            <v>0</v>
          </cell>
          <cell r="CB567">
            <v>0</v>
          </cell>
        </row>
        <row r="568">
          <cell r="A568">
            <v>40036036</v>
          </cell>
          <cell r="B568" t="str">
            <v>CONSTRUCCION SEDE SOCIAL VILLA FLORENCIA II</v>
          </cell>
          <cell r="E568" t="str">
            <v>RANCAGUA</v>
          </cell>
          <cell r="H568" t="str">
            <v>Res Exenta N°330</v>
          </cell>
          <cell r="I568" t="str">
            <v>06/06/2022</v>
          </cell>
          <cell r="J568">
            <v>76681</v>
          </cell>
          <cell r="AF568">
            <v>0</v>
          </cell>
          <cell r="AG568">
            <v>76681</v>
          </cell>
          <cell r="BA568">
            <v>0</v>
          </cell>
          <cell r="CA568">
            <v>0</v>
          </cell>
          <cell r="CB568">
            <v>0</v>
          </cell>
        </row>
        <row r="569">
          <cell r="A569">
            <v>30399379</v>
          </cell>
          <cell r="B569" t="str">
            <v>CONSTRUCCION SEDE COMUNITARIA VILLA EL SOL</v>
          </cell>
          <cell r="E569" t="str">
            <v>RANCAGUA</v>
          </cell>
          <cell r="H569" t="str">
            <v>Res Exenta N°330</v>
          </cell>
          <cell r="I569" t="str">
            <v>06/06/2022</v>
          </cell>
          <cell r="J569">
            <v>64858</v>
          </cell>
          <cell r="AF569">
            <v>0</v>
          </cell>
          <cell r="AG569">
            <v>64858</v>
          </cell>
          <cell r="BA569">
            <v>0</v>
          </cell>
          <cell r="CA569">
            <v>0</v>
          </cell>
          <cell r="CB569">
            <v>0</v>
          </cell>
        </row>
        <row r="570">
          <cell r="A570">
            <v>40013836</v>
          </cell>
          <cell r="B570" t="str">
            <v xml:space="preserve">CONSTRUCCION SEDE JUANITA AGUIRRE </v>
          </cell>
          <cell r="E570" t="str">
            <v>RANCAGUA</v>
          </cell>
          <cell r="H570" t="str">
            <v>Res Exenta N°330</v>
          </cell>
          <cell r="I570" t="str">
            <v>06/06/2022</v>
          </cell>
          <cell r="J570">
            <v>56124</v>
          </cell>
          <cell r="AF570">
            <v>0</v>
          </cell>
          <cell r="AG570">
            <v>56124</v>
          </cell>
          <cell r="BA570">
            <v>0</v>
          </cell>
          <cell r="CA570">
            <v>0</v>
          </cell>
          <cell r="CB570">
            <v>0</v>
          </cell>
        </row>
        <row r="571">
          <cell r="A571">
            <v>40035972</v>
          </cell>
          <cell r="B571" t="str">
            <v xml:space="preserve">REPARACION DE RUTAS PEATONALES PARA EL CASTILLO BUTRON </v>
          </cell>
          <cell r="E571" t="str">
            <v>RANCAGUA</v>
          </cell>
          <cell r="F571" t="str">
            <v>FAR</v>
          </cell>
          <cell r="G571" t="str">
            <v>Letra B</v>
          </cell>
          <cell r="H571" t="str">
            <v>Res Exenta N°330</v>
          </cell>
          <cell r="I571" t="str">
            <v>06/06/2022</v>
          </cell>
          <cell r="J571">
            <v>100967</v>
          </cell>
          <cell r="AF571">
            <v>0</v>
          </cell>
          <cell r="AG571">
            <v>100967</v>
          </cell>
          <cell r="BA571">
            <v>0</v>
          </cell>
          <cell r="CA571">
            <v>0</v>
          </cell>
          <cell r="CB571">
            <v>0</v>
          </cell>
        </row>
        <row r="572">
          <cell r="A572">
            <v>40039019</v>
          </cell>
          <cell r="B572" t="str">
            <v>CONSTRUCCION PILETA ORNAMENTAL INTERSECCION AV ERNESTO RIQUELME CON CALLE COLO COLO, RENGO</v>
          </cell>
          <cell r="D572">
            <v>912</v>
          </cell>
          <cell r="E572" t="str">
            <v>RENGO</v>
          </cell>
          <cell r="H572" t="str">
            <v>Res Exenta N°330- Res exenta N°174</v>
          </cell>
          <cell r="I572" t="str">
            <v>06/06/2022 -24/02/2023</v>
          </cell>
          <cell r="J572">
            <v>185306</v>
          </cell>
          <cell r="K572">
            <v>180306</v>
          </cell>
          <cell r="AF572">
            <v>0</v>
          </cell>
          <cell r="AG572">
            <v>180306</v>
          </cell>
          <cell r="AI572">
            <v>93247</v>
          </cell>
          <cell r="BA572">
            <v>93247</v>
          </cell>
          <cell r="BB572">
            <v>60</v>
          </cell>
          <cell r="BC572">
            <v>93246.191000000006</v>
          </cell>
          <cell r="BJ572">
            <v>93246.191000000006</v>
          </cell>
          <cell r="CA572">
            <v>93246.191000000006</v>
          </cell>
          <cell r="CB572">
            <v>93246.191000000006</v>
          </cell>
        </row>
        <row r="573">
          <cell r="A573">
            <v>40041525</v>
          </cell>
          <cell r="B573" t="str">
            <v xml:space="preserve">MEJORAMIENTO DE ACERAS CALLE COLO COLO PONIENTE TRAMO JOSE BISQUERTT HASTA AV. ERNESTO RIQUELME </v>
          </cell>
          <cell r="E573" t="str">
            <v>RENGO</v>
          </cell>
          <cell r="F573" t="str">
            <v>FAR</v>
          </cell>
          <cell r="G573" t="str">
            <v>Letra B</v>
          </cell>
          <cell r="H573" t="str">
            <v xml:space="preserve">Res Exenta N°330 Res Exenta N°664 </v>
          </cell>
          <cell r="I573" t="str">
            <v>06/06/2022 - 25/09/2024</v>
          </cell>
          <cell r="J573">
            <v>151349</v>
          </cell>
          <cell r="AF573">
            <v>0</v>
          </cell>
          <cell r="AG573">
            <v>151349</v>
          </cell>
          <cell r="BA573">
            <v>0</v>
          </cell>
          <cell r="CA573">
            <v>0</v>
          </cell>
          <cell r="CB573">
            <v>0</v>
          </cell>
        </row>
        <row r="574">
          <cell r="A574">
            <v>40037247</v>
          </cell>
          <cell r="B574" t="str">
            <v>MEJORAMIENTO MEJORAMIENTO CAMINOS RURALES NO ENROLADOS, COMUNA DE SANTA CRUZ</v>
          </cell>
          <cell r="E574" t="str">
            <v>SANTA CRUZ</v>
          </cell>
          <cell r="F574" t="str">
            <v>FAR</v>
          </cell>
          <cell r="G574" t="str">
            <v>Letra B</v>
          </cell>
          <cell r="H574" t="str">
            <v>Res Exenta N°330</v>
          </cell>
          <cell r="I574" t="str">
            <v>06/06/2022</v>
          </cell>
          <cell r="J574">
            <v>101953</v>
          </cell>
          <cell r="AF574">
            <v>0</v>
          </cell>
          <cell r="AG574">
            <v>101953</v>
          </cell>
          <cell r="BA574">
            <v>0</v>
          </cell>
          <cell r="CA574">
            <v>0</v>
          </cell>
          <cell r="CB574">
            <v>0</v>
          </cell>
        </row>
        <row r="575">
          <cell r="A575">
            <v>40035625</v>
          </cell>
          <cell r="B575" t="str">
            <v xml:space="preserve">REPOSICION ACERAS CALLE DOCTOR MOORE </v>
          </cell>
          <cell r="E575" t="str">
            <v>PAREDONES</v>
          </cell>
          <cell r="F575" t="str">
            <v>FAR</v>
          </cell>
          <cell r="H575" t="str">
            <v>Res Exenta N°502</v>
          </cell>
          <cell r="I575" t="str">
            <v>18/07/2022</v>
          </cell>
          <cell r="J575">
            <v>136103</v>
          </cell>
          <cell r="AF575">
            <v>0</v>
          </cell>
          <cell r="AG575">
            <v>136103</v>
          </cell>
          <cell r="BA575">
            <v>0</v>
          </cell>
          <cell r="CA575">
            <v>0</v>
          </cell>
          <cell r="CB575">
            <v>0</v>
          </cell>
        </row>
        <row r="576">
          <cell r="A576">
            <v>40047804</v>
          </cell>
          <cell r="B576" t="str">
            <v>CONSTRUCCIÓN PATIO CUBIERTO ESCUELA EUGENIO GARCÍA.</v>
          </cell>
          <cell r="D576">
            <v>913</v>
          </cell>
          <cell r="E576" t="str">
            <v>CODEGUA</v>
          </cell>
          <cell r="H576" t="str">
            <v>Res Exenta  563 -547</v>
          </cell>
          <cell r="I576" t="str">
            <v>06-06-2023 / 16/06/2023</v>
          </cell>
          <cell r="J576">
            <v>185305</v>
          </cell>
          <cell r="K576">
            <v>185293.14199999999</v>
          </cell>
          <cell r="AF576">
            <v>0</v>
          </cell>
          <cell r="AG576">
            <v>185293.14199999999</v>
          </cell>
          <cell r="AI576">
            <v>66700</v>
          </cell>
          <cell r="AO576">
            <v>64551</v>
          </cell>
          <cell r="BA576">
            <v>131251</v>
          </cell>
          <cell r="BB576">
            <v>58</v>
          </cell>
          <cell r="BC576">
            <v>66699.562000000005</v>
          </cell>
          <cell r="BF576">
            <v>66699.562000000005</v>
          </cell>
          <cell r="BI576">
            <v>64551.067999999999</v>
          </cell>
          <cell r="BN576">
            <v>64551.067999999999</v>
          </cell>
          <cell r="CA576">
            <v>131250.63</v>
          </cell>
          <cell r="CB576">
            <v>131250.63</v>
          </cell>
        </row>
        <row r="577">
          <cell r="A577">
            <v>40047821</v>
          </cell>
          <cell r="B577" t="str">
            <v>MEJORAMIENTO GIMNASIO MUNICIPAL CODEGUA.</v>
          </cell>
          <cell r="D577">
            <v>914</v>
          </cell>
          <cell r="E577" t="str">
            <v>CODEGUA</v>
          </cell>
          <cell r="H577" t="str">
            <v>Res Exenta  563 -547</v>
          </cell>
          <cell r="I577" t="str">
            <v>06-06-2023 / 16/06/2023</v>
          </cell>
          <cell r="J577">
            <v>185304</v>
          </cell>
          <cell r="AF577">
            <v>0</v>
          </cell>
          <cell r="AG577">
            <v>185304</v>
          </cell>
          <cell r="AI577">
            <v>28285</v>
          </cell>
          <cell r="BA577">
            <v>28285</v>
          </cell>
          <cell r="BB577">
            <v>191</v>
          </cell>
          <cell r="BE577">
            <v>28284.723000000002</v>
          </cell>
          <cell r="BJ577">
            <v>28284.723000000002</v>
          </cell>
          <cell r="CA577">
            <v>28284.723000000002</v>
          </cell>
          <cell r="CB577">
            <v>28284.723000000002</v>
          </cell>
        </row>
        <row r="578">
          <cell r="A578">
            <v>40050013</v>
          </cell>
          <cell r="B578" t="str">
            <v>INSTALACIÓN LUMINARIAS SOLARES EN SECTORES RURALES DE LA COMUNA.</v>
          </cell>
          <cell r="D578">
            <v>930</v>
          </cell>
          <cell r="E578" t="str">
            <v>LA ESTRELLA</v>
          </cell>
          <cell r="F578" t="str">
            <v>FAR</v>
          </cell>
          <cell r="H578" t="str">
            <v>Res Exenta  563 -547</v>
          </cell>
          <cell r="I578" t="str">
            <v>06-06-2023 / 16/06/2023</v>
          </cell>
          <cell r="J578">
            <v>189276</v>
          </cell>
          <cell r="K578">
            <v>161226.71900000001</v>
          </cell>
          <cell r="AF578">
            <v>0</v>
          </cell>
          <cell r="AG578">
            <v>161226.71900000001</v>
          </cell>
          <cell r="AM578">
            <v>153166</v>
          </cell>
          <cell r="BA578">
            <v>153166</v>
          </cell>
          <cell r="BB578">
            <v>673</v>
          </cell>
          <cell r="BI578">
            <v>153165.383</v>
          </cell>
          <cell r="BL578">
            <v>153165.383</v>
          </cell>
          <cell r="BM578">
            <v>8061.3360000000002</v>
          </cell>
          <cell r="CA578">
            <v>153165.383</v>
          </cell>
          <cell r="CB578">
            <v>161226.71900000001</v>
          </cell>
        </row>
        <row r="579">
          <cell r="A579">
            <v>40050059</v>
          </cell>
          <cell r="B579" t="str">
            <v>AMPLIACIÓN ESCUELA MÓNICA SILVA GÓMEZ, LA ESTRELLA.</v>
          </cell>
          <cell r="D579">
            <v>928</v>
          </cell>
          <cell r="E579" t="str">
            <v>LA ESTRELLA</v>
          </cell>
          <cell r="H579" t="str">
            <v>Res Exenta  563 -547</v>
          </cell>
          <cell r="I579" t="str">
            <v>06-06-2023 / 16/06/2023</v>
          </cell>
          <cell r="J579">
            <v>185302</v>
          </cell>
          <cell r="K579">
            <v>185296.71</v>
          </cell>
          <cell r="AF579">
            <v>0</v>
          </cell>
          <cell r="AG579">
            <v>185296.71</v>
          </cell>
          <cell r="AK579">
            <v>48092</v>
          </cell>
          <cell r="AO579">
            <v>60171</v>
          </cell>
          <cell r="BA579">
            <v>108263</v>
          </cell>
          <cell r="BB579">
            <v>497</v>
          </cell>
          <cell r="BG579">
            <v>48091.828999999998</v>
          </cell>
          <cell r="BJ579">
            <v>48091.828999999998</v>
          </cell>
          <cell r="BK579">
            <v>60170.631999999998</v>
          </cell>
          <cell r="BN579">
            <v>60170.631999999998</v>
          </cell>
          <cell r="CA579">
            <v>108262.461</v>
          </cell>
          <cell r="CB579">
            <v>108262.461</v>
          </cell>
        </row>
        <row r="580">
          <cell r="A580">
            <v>40041390</v>
          </cell>
          <cell r="B580" t="str">
            <v>CONSTRUCCIÓN VEREDAS DIONISIO ACEVEDO ENTRE A. PINTO Y COSTANERA COSTADO NORTE, COMUNA DE PICHILEMU.</v>
          </cell>
          <cell r="E580" t="str">
            <v>PICHILEMU</v>
          </cell>
          <cell r="F580" t="str">
            <v>FAR</v>
          </cell>
          <cell r="H580" t="str">
            <v>Res Exenta  563 -547</v>
          </cell>
          <cell r="I580" t="str">
            <v>06-06-2023 / 16/06/2023</v>
          </cell>
          <cell r="J580">
            <v>107508</v>
          </cell>
          <cell r="AF580">
            <v>0</v>
          </cell>
          <cell r="AG580">
            <v>107508</v>
          </cell>
          <cell r="BA580">
            <v>0</v>
          </cell>
          <cell r="CA580">
            <v>0</v>
          </cell>
          <cell r="CB580">
            <v>0</v>
          </cell>
        </row>
        <row r="581">
          <cell r="A581">
            <v>40044592</v>
          </cell>
          <cell r="B581" t="str">
            <v>MEJORAMIENTO PLAZA SAN MARCOS UNO.</v>
          </cell>
          <cell r="E581" t="str">
            <v>SAN FERNANDO</v>
          </cell>
          <cell r="H581" t="str">
            <v>Res Exenta  563 -547</v>
          </cell>
          <cell r="I581" t="str">
            <v>06-06-2023 / 16/06/2023</v>
          </cell>
          <cell r="J581">
            <v>166741</v>
          </cell>
          <cell r="AF581">
            <v>0</v>
          </cell>
          <cell r="AG581">
            <v>166741</v>
          </cell>
          <cell r="BA581">
            <v>0</v>
          </cell>
          <cell r="CA581">
            <v>0</v>
          </cell>
          <cell r="CB581">
            <v>0</v>
          </cell>
        </row>
        <row r="582">
          <cell r="A582">
            <v>40044567</v>
          </cell>
          <cell r="B582" t="str">
            <v>MEJORAMIENTO PLAZA Y ENTORNO VILLA LAS TINAJAS I.</v>
          </cell>
          <cell r="E582" t="str">
            <v>SAN FERNANDO</v>
          </cell>
          <cell r="H582" t="str">
            <v>Res Exenta  563 -547</v>
          </cell>
          <cell r="I582" t="str">
            <v>06-06-2023 / 16/06/2023</v>
          </cell>
          <cell r="J582">
            <v>174988</v>
          </cell>
          <cell r="AF582">
            <v>0</v>
          </cell>
          <cell r="AG582">
            <v>174988</v>
          </cell>
          <cell r="BA582">
            <v>0</v>
          </cell>
          <cell r="CA582">
            <v>0</v>
          </cell>
          <cell r="CB582">
            <v>0</v>
          </cell>
        </row>
        <row r="583">
          <cell r="A583">
            <v>40044814</v>
          </cell>
          <cell r="B583" t="str">
            <v>MEJORAMIENTOS ESPACIOS TURISTICOS COMUNA DE NAVIDAD</v>
          </cell>
          <cell r="C583" t="str">
            <v>C.CARO</v>
          </cell>
          <cell r="E583" t="str">
            <v>NAVIDAD</v>
          </cell>
          <cell r="H583" t="str">
            <v>Res Exenta N°789</v>
          </cell>
          <cell r="I583">
            <v>44825</v>
          </cell>
          <cell r="J583">
            <v>135583</v>
          </cell>
          <cell r="AF583">
            <v>0</v>
          </cell>
          <cell r="AG583">
            <v>135583</v>
          </cell>
          <cell r="BA583">
            <v>0</v>
          </cell>
          <cell r="CA583">
            <v>0</v>
          </cell>
          <cell r="CB583">
            <v>0</v>
          </cell>
        </row>
        <row r="584">
          <cell r="A584">
            <v>40044758</v>
          </cell>
          <cell r="B584" t="str">
            <v>MEJORAMIENTO ESPACIO PUBLICO BORDE RIO LA BOCA, COMUNA DE NAVIDAD</v>
          </cell>
          <cell r="C584" t="str">
            <v>C.CARO</v>
          </cell>
          <cell r="E584" t="str">
            <v>NAVIDAD</v>
          </cell>
          <cell r="F584" t="str">
            <v>FAR</v>
          </cell>
          <cell r="H584" t="str">
            <v>Res Exenta N°789</v>
          </cell>
          <cell r="I584">
            <v>44825</v>
          </cell>
          <cell r="J584">
            <v>136103</v>
          </cell>
          <cell r="AF584">
            <v>0</v>
          </cell>
          <cell r="AG584">
            <v>136103</v>
          </cell>
          <cell r="BA584">
            <v>0</v>
          </cell>
          <cell r="CA584">
            <v>0</v>
          </cell>
          <cell r="CB584">
            <v>0</v>
          </cell>
        </row>
        <row r="585">
          <cell r="A585">
            <v>40042009</v>
          </cell>
          <cell r="B585" t="str">
            <v xml:space="preserve">MEJORAMIENTO SEDE ASOCIACION DE DISCAPACITADOS </v>
          </cell>
          <cell r="C585" t="str">
            <v>COLCHAGUA</v>
          </cell>
          <cell r="E585" t="str">
            <v>SAN FERNANDO</v>
          </cell>
          <cell r="H585" t="str">
            <v>Res Exenta N°789/res exnt. En tramite 20,02,2025</v>
          </cell>
          <cell r="I585">
            <v>44825</v>
          </cell>
          <cell r="J585">
            <v>158003</v>
          </cell>
          <cell r="AF585">
            <v>0</v>
          </cell>
          <cell r="AG585">
            <v>158003</v>
          </cell>
          <cell r="BA585">
            <v>0</v>
          </cell>
          <cell r="CA585">
            <v>0</v>
          </cell>
          <cell r="CB585">
            <v>0</v>
          </cell>
        </row>
        <row r="586">
          <cell r="A586">
            <v>40044817</v>
          </cell>
          <cell r="B586" t="str">
            <v xml:space="preserve">CONSTRUCCION SEDE SOCIAL VEGA DE PUPUYA, COMUNA DE RANCAGUA </v>
          </cell>
          <cell r="C586" t="str">
            <v>C.CARO</v>
          </cell>
          <cell r="E586" t="str">
            <v>NAVIDAD</v>
          </cell>
          <cell r="H586" t="str">
            <v>Res Exenta N°1071</v>
          </cell>
          <cell r="I586">
            <v>44852</v>
          </cell>
          <cell r="J586">
            <v>136104</v>
          </cell>
          <cell r="AF586">
            <v>0</v>
          </cell>
          <cell r="AG586">
            <v>136104</v>
          </cell>
          <cell r="BA586">
            <v>0</v>
          </cell>
          <cell r="CA586">
            <v>0</v>
          </cell>
          <cell r="CB586">
            <v>0</v>
          </cell>
        </row>
        <row r="587">
          <cell r="A587">
            <v>40041392</v>
          </cell>
          <cell r="B587" t="str">
            <v>CONSTRUCCION VEREDAS DIONISIO ACEVEDO ENTRE A. PINTO Y COSTANERA COSTADO SUR COMUNA DE PICHILEMU</v>
          </cell>
          <cell r="C587" t="str">
            <v>C.CARO</v>
          </cell>
          <cell r="E587" t="str">
            <v>PICHILEMU</v>
          </cell>
          <cell r="F587" t="str">
            <v>FAR</v>
          </cell>
          <cell r="H587" t="str">
            <v>Res Exenta N°1071</v>
          </cell>
          <cell r="I587">
            <v>44852</v>
          </cell>
          <cell r="J587">
            <v>133175</v>
          </cell>
          <cell r="AF587">
            <v>0</v>
          </cell>
          <cell r="AG587">
            <v>133175</v>
          </cell>
          <cell r="BA587">
            <v>0</v>
          </cell>
          <cell r="CA587">
            <v>0</v>
          </cell>
          <cell r="CB587">
            <v>0</v>
          </cell>
        </row>
        <row r="588">
          <cell r="A588">
            <v>40041535</v>
          </cell>
          <cell r="B588" t="str">
            <v xml:space="preserve">MEJORAMIENTO DE ACERAS CALLE COLO- COLO ORIENTE TRAMO JOSE BISQUERTT   HASTA AV. ERNESTO RIQUELME </v>
          </cell>
          <cell r="C588" t="str">
            <v>CACHAPOAL</v>
          </cell>
          <cell r="E588" t="str">
            <v>RENGO</v>
          </cell>
          <cell r="F588" t="str">
            <v>FAR</v>
          </cell>
          <cell r="H588" t="str">
            <v xml:space="preserve">Res Exenta N°1071 Res Exenta N°663 </v>
          </cell>
          <cell r="I588" t="str">
            <v>18-10-2022  25-09-2024</v>
          </cell>
          <cell r="J588">
            <v>145344</v>
          </cell>
          <cell r="AF588">
            <v>0</v>
          </cell>
          <cell r="AG588">
            <v>145344</v>
          </cell>
          <cell r="BA588">
            <v>0</v>
          </cell>
          <cell r="CA588">
            <v>0</v>
          </cell>
          <cell r="CB588">
            <v>0</v>
          </cell>
        </row>
        <row r="589">
          <cell r="A589">
            <v>40055958</v>
          </cell>
          <cell r="B589" t="str">
            <v>CONSTRUCCION MULTICANCHA VILLA J. PABLO II Y MEJ. SEDE Y CAMARINES CLUB DEPORTIVO ESCUDO DE CHILE</v>
          </cell>
          <cell r="C589" t="str">
            <v>CACHAPOAL</v>
          </cell>
          <cell r="D589">
            <v>915</v>
          </cell>
          <cell r="E589" t="str">
            <v>QUINTA DE TILCOCO</v>
          </cell>
          <cell r="H589" t="str">
            <v xml:space="preserve">Res Exenta N°68 /Res Exenta N°66 </v>
          </cell>
          <cell r="I589" t="str">
            <v>20-03-2024/05-03-2025</v>
          </cell>
          <cell r="J589">
            <v>185000</v>
          </cell>
          <cell r="K589">
            <v>184268.33900000001</v>
          </cell>
          <cell r="AF589">
            <v>0</v>
          </cell>
          <cell r="AG589">
            <v>184268.33900000001</v>
          </cell>
          <cell r="AH589" t="str">
            <v>X</v>
          </cell>
          <cell r="AI589">
            <v>20418</v>
          </cell>
          <cell r="AO589">
            <v>126870</v>
          </cell>
          <cell r="BA589">
            <v>147288</v>
          </cell>
          <cell r="BB589">
            <v>363</v>
          </cell>
          <cell r="BG589">
            <v>20417.008999999998</v>
          </cell>
          <cell r="BI589">
            <v>126870.342</v>
          </cell>
          <cell r="BJ589">
            <v>20417.008999999998</v>
          </cell>
          <cell r="BN589">
            <v>126870.342</v>
          </cell>
          <cell r="CA589">
            <v>147287.351</v>
          </cell>
          <cell r="CB589">
            <v>147287.351</v>
          </cell>
        </row>
        <row r="590">
          <cell r="A590">
            <v>40055956</v>
          </cell>
          <cell r="B590" t="str">
            <v>MEJORAMIENTO CLUB DEPORTIVO JUVENTUD GUACARGUE Y UNION ROMERAL</v>
          </cell>
          <cell r="C590" t="str">
            <v>CACHAPOAL</v>
          </cell>
          <cell r="D590">
            <v>945</v>
          </cell>
          <cell r="E590" t="str">
            <v>QUINTA DE TILCOCO</v>
          </cell>
          <cell r="H590" t="str">
            <v xml:space="preserve">Res Exenta N°68 /Res Exenta N°66 </v>
          </cell>
          <cell r="I590" t="str">
            <v>20-03-2024/05-03-2025</v>
          </cell>
          <cell r="J590">
            <v>185000</v>
          </cell>
          <cell r="K590">
            <v>184268.33900000001</v>
          </cell>
          <cell r="AF590">
            <v>0</v>
          </cell>
          <cell r="AG590">
            <v>184268.33900000001</v>
          </cell>
          <cell r="AH590" t="str">
            <v>X</v>
          </cell>
          <cell r="AP590">
            <v>137192</v>
          </cell>
          <cell r="BA590">
            <v>137192</v>
          </cell>
          <cell r="BB590">
            <v>769</v>
          </cell>
          <cell r="BK590">
            <v>137191.334</v>
          </cell>
          <cell r="CA590">
            <v>0</v>
          </cell>
          <cell r="CB590">
            <v>137191.334</v>
          </cell>
        </row>
        <row r="591">
          <cell r="A591">
            <v>40055949</v>
          </cell>
          <cell r="B591" t="str">
            <v xml:space="preserve">CONSTRUCCION PISCINA MUNICIPAL GUACARGUE </v>
          </cell>
          <cell r="C591" t="str">
            <v>CACHAPOAL</v>
          </cell>
          <cell r="D591">
            <v>916</v>
          </cell>
          <cell r="E591" t="str">
            <v>QUINTA DE TILCOCO</v>
          </cell>
          <cell r="H591" t="str">
            <v xml:space="preserve">Res Exenta N°68 /Res Exenta N°66 </v>
          </cell>
          <cell r="I591" t="str">
            <v>20-03-2024/05-03-2025</v>
          </cell>
          <cell r="J591">
            <v>185000</v>
          </cell>
          <cell r="K591">
            <v>184882.576</v>
          </cell>
          <cell r="AF591">
            <v>0</v>
          </cell>
          <cell r="AG591">
            <v>184882.576</v>
          </cell>
          <cell r="AH591" t="str">
            <v>X</v>
          </cell>
          <cell r="AI591">
            <v>11745</v>
          </cell>
          <cell r="AO591">
            <v>105272</v>
          </cell>
          <cell r="BA591">
            <v>117017</v>
          </cell>
          <cell r="BB591">
            <v>440</v>
          </cell>
          <cell r="BG591">
            <v>11744.451999999999</v>
          </cell>
          <cell r="BI591">
            <v>105272.421</v>
          </cell>
          <cell r="BJ591">
            <v>11744.451999999999</v>
          </cell>
          <cell r="BN591">
            <v>105272.421</v>
          </cell>
          <cell r="CA591">
            <v>117016.87300000001</v>
          </cell>
          <cell r="CB591">
            <v>117016.87300000001</v>
          </cell>
        </row>
        <row r="592">
          <cell r="A592">
            <v>40044856</v>
          </cell>
          <cell r="B592" t="str">
            <v>MEJORAMIENTO GIMNASIO MUNICIPAL COMUNAL</v>
          </cell>
          <cell r="C592" t="str">
            <v>C.CARO</v>
          </cell>
          <cell r="D592">
            <v>931</v>
          </cell>
          <cell r="E592" t="str">
            <v>LA ESTRELLA</v>
          </cell>
          <cell r="H592" t="str">
            <v>Res Exenta N°1071</v>
          </cell>
          <cell r="I592">
            <v>44852</v>
          </cell>
          <cell r="J592">
            <v>136000</v>
          </cell>
          <cell r="K592">
            <v>135992.60500000001</v>
          </cell>
          <cell r="AG592">
            <v>135992.60500000001</v>
          </cell>
          <cell r="AM592">
            <v>43814</v>
          </cell>
          <cell r="BA592">
            <v>43814</v>
          </cell>
          <cell r="BB592">
            <v>679</v>
          </cell>
          <cell r="BI592">
            <v>43813.940999999999</v>
          </cell>
          <cell r="BK592">
            <v>38737.201000000001</v>
          </cell>
          <cell r="BL592">
            <v>43813.940999999999</v>
          </cell>
          <cell r="BN592">
            <v>38737.201000000001</v>
          </cell>
          <cell r="CA592">
            <v>82551.141999999993</v>
          </cell>
          <cell r="CB592">
            <v>82551.141999999993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6566C-A535-419A-9446-1575F072DDC4}">
  <dimension ref="A1:O66"/>
  <sheetViews>
    <sheetView tabSelected="1" topLeftCell="A56" workbookViewId="0">
      <selection activeCell="I74" sqref="I74"/>
    </sheetView>
  </sheetViews>
  <sheetFormatPr baseColWidth="10" defaultRowHeight="15" x14ac:dyDescent="0.25"/>
  <cols>
    <col min="2" max="2" width="104.5703125" bestFit="1" customWidth="1"/>
    <col min="3" max="3" width="14.85546875" bestFit="1" customWidth="1"/>
    <col min="5" max="5" width="18.42578125" customWidth="1"/>
    <col min="6" max="6" width="35.28515625" style="3" customWidth="1"/>
    <col min="7" max="7" width="18.140625" bestFit="1" customWidth="1"/>
    <col min="8" max="8" width="15.28515625" bestFit="1" customWidth="1"/>
    <col min="9" max="9" width="20.5703125" bestFit="1" customWidth="1"/>
    <col min="10" max="10" width="18.140625" bestFit="1" customWidth="1"/>
    <col min="11" max="11" width="17.28515625" bestFit="1" customWidth="1"/>
    <col min="14" max="14" width="17.140625" customWidth="1"/>
    <col min="15" max="15" width="14" customWidth="1"/>
  </cols>
  <sheetData>
    <row r="1" spans="1:11" ht="51" customHeight="1" x14ac:dyDescent="0.25">
      <c r="A1" s="7" t="s">
        <v>223</v>
      </c>
    </row>
    <row r="2" spans="1:11" x14ac:dyDescent="0.25">
      <c r="A2" s="1" t="s">
        <v>0</v>
      </c>
      <c r="B2" s="1"/>
      <c r="C2" s="1" t="s">
        <v>1</v>
      </c>
      <c r="D2" s="1" t="s">
        <v>2</v>
      </c>
      <c r="E2" s="1" t="s">
        <v>3</v>
      </c>
      <c r="F2" s="6" t="s">
        <v>4</v>
      </c>
      <c r="G2" s="2" t="s">
        <v>5</v>
      </c>
      <c r="H2" s="2" t="s">
        <v>186</v>
      </c>
      <c r="I2" s="2" t="s">
        <v>187</v>
      </c>
      <c r="J2" s="2" t="s">
        <v>6</v>
      </c>
      <c r="K2" s="2" t="s">
        <v>7</v>
      </c>
    </row>
    <row r="3" spans="1:11" x14ac:dyDescent="0.25">
      <c r="A3" s="1">
        <v>30484723</v>
      </c>
      <c r="B3" s="1" t="s">
        <v>65</v>
      </c>
      <c r="C3" s="1" t="s">
        <v>66</v>
      </c>
      <c r="D3" s="1" t="s">
        <v>10</v>
      </c>
      <c r="E3" s="1" t="s">
        <v>17</v>
      </c>
      <c r="F3" s="6">
        <v>90085</v>
      </c>
      <c r="G3" s="2">
        <v>90201.554000000004</v>
      </c>
      <c r="H3" s="2">
        <v>0</v>
      </c>
      <c r="I3" s="2">
        <v>90201.554000000004</v>
      </c>
      <c r="J3" s="2">
        <v>61557.402999999998</v>
      </c>
      <c r="K3" s="2">
        <v>61557.402999999998</v>
      </c>
    </row>
    <row r="4" spans="1:11" x14ac:dyDescent="0.25">
      <c r="A4" s="1">
        <v>30486636</v>
      </c>
      <c r="B4" s="1" t="s">
        <v>67</v>
      </c>
      <c r="C4" s="1" t="s">
        <v>57</v>
      </c>
      <c r="D4" s="1" t="s">
        <v>10</v>
      </c>
      <c r="E4" s="1" t="s">
        <v>17</v>
      </c>
      <c r="F4" s="6">
        <v>87812</v>
      </c>
      <c r="G4" s="2">
        <v>87811.35</v>
      </c>
      <c r="H4" s="2">
        <v>67463.315999999992</v>
      </c>
      <c r="I4" s="2">
        <v>20348.034000000007</v>
      </c>
      <c r="J4" s="2">
        <v>0</v>
      </c>
      <c r="K4" s="2">
        <v>24334.974999999999</v>
      </c>
    </row>
    <row r="5" spans="1:11" x14ac:dyDescent="0.25">
      <c r="A5" s="1">
        <v>40004820</v>
      </c>
      <c r="B5" s="1" t="s">
        <v>71</v>
      </c>
      <c r="C5" s="1" t="s">
        <v>35</v>
      </c>
      <c r="D5" s="1" t="s">
        <v>10</v>
      </c>
      <c r="E5" s="1" t="s">
        <v>17</v>
      </c>
      <c r="F5" s="6">
        <v>96610</v>
      </c>
      <c r="G5" s="2">
        <v>89463.998999999996</v>
      </c>
      <c r="H5" s="2">
        <v>84707.94</v>
      </c>
      <c r="I5" s="2">
        <v>4756.0589999999938</v>
      </c>
      <c r="J5" s="2">
        <v>4755.8119999999999</v>
      </c>
      <c r="K5" s="2">
        <v>4755.8119999999999</v>
      </c>
    </row>
    <row r="6" spans="1:11" x14ac:dyDescent="0.25">
      <c r="A6" s="1">
        <v>40013196</v>
      </c>
      <c r="B6" s="1" t="s">
        <v>72</v>
      </c>
      <c r="C6" s="1" t="s">
        <v>35</v>
      </c>
      <c r="D6" s="1" t="s">
        <v>10</v>
      </c>
      <c r="E6" s="1" t="s">
        <v>17</v>
      </c>
      <c r="F6" s="6">
        <v>96674</v>
      </c>
      <c r="G6" s="2">
        <v>96485.2</v>
      </c>
      <c r="H6" s="2">
        <v>86836.68</v>
      </c>
      <c r="I6" s="2">
        <v>9648.52</v>
      </c>
      <c r="J6" s="2">
        <v>9648.52</v>
      </c>
      <c r="K6" s="2">
        <v>9648.52</v>
      </c>
    </row>
    <row r="7" spans="1:11" x14ac:dyDescent="0.25">
      <c r="A7" s="1">
        <v>40014314</v>
      </c>
      <c r="B7" s="1" t="s">
        <v>8</v>
      </c>
      <c r="C7" s="1" t="s">
        <v>9</v>
      </c>
      <c r="D7" s="1" t="s">
        <v>10</v>
      </c>
      <c r="E7" s="1"/>
      <c r="F7" s="6">
        <v>185065</v>
      </c>
      <c r="G7" s="2">
        <v>179849.473</v>
      </c>
      <c r="H7" s="2">
        <v>55550.874000000003</v>
      </c>
      <c r="I7" s="2">
        <v>124298.59899999999</v>
      </c>
      <c r="J7" s="2">
        <v>87198.048999999999</v>
      </c>
      <c r="K7" s="2">
        <v>87198.048999999999</v>
      </c>
    </row>
    <row r="8" spans="1:11" x14ac:dyDescent="0.25">
      <c r="A8" s="1">
        <v>40024840</v>
      </c>
      <c r="B8" s="1" t="s">
        <v>11</v>
      </c>
      <c r="C8" s="1" t="s">
        <v>12</v>
      </c>
      <c r="D8" s="1" t="s">
        <v>10</v>
      </c>
      <c r="E8" s="1"/>
      <c r="F8" s="6">
        <v>136104</v>
      </c>
      <c r="G8" s="2">
        <v>134029.47500000001</v>
      </c>
      <c r="H8" s="2">
        <v>120381.242</v>
      </c>
      <c r="I8" s="2">
        <v>13648.232999999993</v>
      </c>
      <c r="J8" s="2">
        <v>13648.231</v>
      </c>
      <c r="K8" s="2">
        <v>13648.231</v>
      </c>
    </row>
    <row r="9" spans="1:11" x14ac:dyDescent="0.25">
      <c r="A9" s="1">
        <v>40047912</v>
      </c>
      <c r="B9" s="1" t="s">
        <v>105</v>
      </c>
      <c r="C9" s="1" t="s">
        <v>49</v>
      </c>
      <c r="D9" s="1" t="s">
        <v>10</v>
      </c>
      <c r="E9" s="1" t="s">
        <v>17</v>
      </c>
      <c r="F9" s="6">
        <v>130358</v>
      </c>
      <c r="G9" s="2">
        <v>99334.09599999999</v>
      </c>
      <c r="H9" s="2">
        <v>76217.913</v>
      </c>
      <c r="I9" s="2">
        <v>23116.18299999999</v>
      </c>
      <c r="J9" s="2">
        <v>0</v>
      </c>
      <c r="K9" s="2">
        <v>23116.183000000001</v>
      </c>
    </row>
    <row r="10" spans="1:11" x14ac:dyDescent="0.25">
      <c r="A10" s="1">
        <v>40005736</v>
      </c>
      <c r="B10" s="1" t="s">
        <v>13</v>
      </c>
      <c r="C10" s="1" t="s">
        <v>14</v>
      </c>
      <c r="D10" s="1" t="s">
        <v>10</v>
      </c>
      <c r="E10" s="1"/>
      <c r="F10" s="6">
        <v>101955</v>
      </c>
      <c r="G10" s="2">
        <v>101954.98699999999</v>
      </c>
      <c r="H10" s="2">
        <v>19272.088</v>
      </c>
      <c r="I10" s="2">
        <v>82682.89899999999</v>
      </c>
      <c r="J10" s="2">
        <v>67562.466</v>
      </c>
      <c r="K10" s="2">
        <v>76485.591</v>
      </c>
    </row>
    <row r="11" spans="1:11" x14ac:dyDescent="0.25">
      <c r="A11" s="1">
        <v>40036346</v>
      </c>
      <c r="B11" s="1" t="s">
        <v>106</v>
      </c>
      <c r="C11" s="1" t="s">
        <v>14</v>
      </c>
      <c r="D11" s="1" t="s">
        <v>10</v>
      </c>
      <c r="E11" s="1" t="s">
        <v>17</v>
      </c>
      <c r="F11" s="6">
        <v>101955</v>
      </c>
      <c r="G11" s="2">
        <v>101893.75</v>
      </c>
      <c r="H11" s="2">
        <v>86320.37</v>
      </c>
      <c r="I11" s="2">
        <v>15573.380000000005</v>
      </c>
      <c r="J11" s="2">
        <v>15573.38</v>
      </c>
      <c r="K11" s="2">
        <v>15573.38</v>
      </c>
    </row>
    <row r="12" spans="1:11" x14ac:dyDescent="0.25">
      <c r="A12" s="1">
        <v>40047450</v>
      </c>
      <c r="B12" s="1" t="s">
        <v>107</v>
      </c>
      <c r="C12" s="1" t="s">
        <v>82</v>
      </c>
      <c r="D12" s="1" t="s">
        <v>10</v>
      </c>
      <c r="E12" s="1" t="s">
        <v>17</v>
      </c>
      <c r="F12" s="6">
        <v>134530</v>
      </c>
      <c r="G12" s="2">
        <v>130240.746</v>
      </c>
      <c r="H12" s="2">
        <v>123728.709</v>
      </c>
      <c r="I12" s="2">
        <v>6512.0369999999966</v>
      </c>
      <c r="J12" s="2">
        <v>6512.0370000000003</v>
      </c>
      <c r="K12" s="2">
        <v>6512.0370000000003</v>
      </c>
    </row>
    <row r="13" spans="1:11" x14ac:dyDescent="0.25">
      <c r="A13" s="1">
        <v>40042584</v>
      </c>
      <c r="B13" s="1" t="s">
        <v>109</v>
      </c>
      <c r="C13" s="1" t="s">
        <v>110</v>
      </c>
      <c r="D13" s="1" t="s">
        <v>10</v>
      </c>
      <c r="E13" s="1"/>
      <c r="F13" s="6">
        <v>136000</v>
      </c>
      <c r="G13" s="2">
        <v>130552.982</v>
      </c>
      <c r="H13" s="2">
        <v>124025.33299999998</v>
      </c>
      <c r="I13" s="2">
        <v>6527.6490000000194</v>
      </c>
      <c r="J13" s="2">
        <v>6527.6490000000003</v>
      </c>
      <c r="K13" s="2">
        <v>6527.6490000000003</v>
      </c>
    </row>
    <row r="14" spans="1:11" x14ac:dyDescent="0.25">
      <c r="A14" s="1">
        <v>40051095</v>
      </c>
      <c r="B14" s="1" t="s">
        <v>15</v>
      </c>
      <c r="C14" s="1" t="s">
        <v>16</v>
      </c>
      <c r="D14" s="1" t="s">
        <v>10</v>
      </c>
      <c r="E14" s="1" t="s">
        <v>17</v>
      </c>
      <c r="F14" s="6">
        <v>172608</v>
      </c>
      <c r="G14" s="2">
        <v>167931.67800000001</v>
      </c>
      <c r="H14" s="2">
        <v>87694.486000000004</v>
      </c>
      <c r="I14" s="2">
        <v>80237.19200000001</v>
      </c>
      <c r="J14" s="2">
        <v>80237.191999999995</v>
      </c>
      <c r="K14" s="2">
        <v>80237.191999999995</v>
      </c>
    </row>
    <row r="15" spans="1:11" x14ac:dyDescent="0.25">
      <c r="A15" s="1">
        <v>40053395</v>
      </c>
      <c r="B15" s="1" t="s">
        <v>114</v>
      </c>
      <c r="C15" s="1" t="s">
        <v>76</v>
      </c>
      <c r="D15" s="1" t="s">
        <v>10</v>
      </c>
      <c r="E15" s="1"/>
      <c r="F15" s="6">
        <v>185300</v>
      </c>
      <c r="G15" s="2">
        <v>178871.89300000001</v>
      </c>
      <c r="H15" s="2">
        <v>131478.655</v>
      </c>
      <c r="I15" s="2">
        <v>47393.238000000012</v>
      </c>
      <c r="J15" s="2">
        <v>47393.237999999998</v>
      </c>
      <c r="K15" s="2">
        <v>47393.237999999998</v>
      </c>
    </row>
    <row r="16" spans="1:11" x14ac:dyDescent="0.25">
      <c r="A16" s="1">
        <v>40037018</v>
      </c>
      <c r="B16" s="1" t="s">
        <v>118</v>
      </c>
      <c r="C16" s="1" t="s">
        <v>82</v>
      </c>
      <c r="D16" s="1" t="s">
        <v>10</v>
      </c>
      <c r="E16" s="1"/>
      <c r="F16" s="6">
        <v>123002</v>
      </c>
      <c r="G16" s="2">
        <v>123002</v>
      </c>
      <c r="H16" s="2">
        <v>0</v>
      </c>
      <c r="I16" s="2">
        <v>123002</v>
      </c>
      <c r="J16" s="2">
        <v>74779.895999999993</v>
      </c>
      <c r="K16" s="2">
        <v>74779.895999999993</v>
      </c>
    </row>
    <row r="17" spans="1:11" x14ac:dyDescent="0.25">
      <c r="A17" s="1">
        <v>40055511</v>
      </c>
      <c r="B17" s="1" t="s">
        <v>119</v>
      </c>
      <c r="C17" s="1" t="s">
        <v>82</v>
      </c>
      <c r="D17" s="1" t="s">
        <v>10</v>
      </c>
      <c r="E17" s="1"/>
      <c r="F17" s="6">
        <v>179365</v>
      </c>
      <c r="G17" s="2">
        <v>179364.13399999999</v>
      </c>
      <c r="H17" s="2">
        <v>0</v>
      </c>
      <c r="I17" s="2">
        <v>179364.13399999999</v>
      </c>
      <c r="J17" s="2">
        <v>165556.52799999999</v>
      </c>
      <c r="K17" s="2">
        <v>179364.13399999999</v>
      </c>
    </row>
    <row r="18" spans="1:11" x14ac:dyDescent="0.25">
      <c r="A18" s="1">
        <v>40053227</v>
      </c>
      <c r="B18" s="1" t="s">
        <v>121</v>
      </c>
      <c r="C18" s="1" t="s">
        <v>82</v>
      </c>
      <c r="D18" s="1" t="s">
        <v>10</v>
      </c>
      <c r="E18" s="1"/>
      <c r="F18" s="6">
        <v>185246</v>
      </c>
      <c r="G18" s="2"/>
      <c r="H18" s="2">
        <v>0</v>
      </c>
      <c r="I18" s="2">
        <v>185246</v>
      </c>
      <c r="J18" s="2">
        <v>0</v>
      </c>
      <c r="K18" s="2">
        <v>51918.357000000004</v>
      </c>
    </row>
    <row r="19" spans="1:11" x14ac:dyDescent="0.25">
      <c r="A19" s="1">
        <v>40056550</v>
      </c>
      <c r="B19" s="1" t="s">
        <v>122</v>
      </c>
      <c r="C19" s="1" t="s">
        <v>18</v>
      </c>
      <c r="D19" s="1" t="s">
        <v>10</v>
      </c>
      <c r="E19" s="1"/>
      <c r="F19" s="6">
        <v>65085</v>
      </c>
      <c r="G19" s="2">
        <v>65084.514999999999</v>
      </c>
      <c r="H19" s="2">
        <v>59895.823000000004</v>
      </c>
      <c r="I19" s="2">
        <v>5188.6919999999955</v>
      </c>
      <c r="J19" s="2">
        <v>5188.6899999999996</v>
      </c>
      <c r="K19" s="2">
        <v>5188.6899999999996</v>
      </c>
    </row>
    <row r="20" spans="1:11" x14ac:dyDescent="0.25">
      <c r="A20" s="1">
        <v>40055499</v>
      </c>
      <c r="B20" s="1" t="s">
        <v>20</v>
      </c>
      <c r="C20" s="1" t="s">
        <v>21</v>
      </c>
      <c r="D20" s="1" t="s">
        <v>10</v>
      </c>
      <c r="E20" s="1" t="s">
        <v>17</v>
      </c>
      <c r="F20" s="6">
        <v>183100</v>
      </c>
      <c r="G20" s="2">
        <v>153947.359</v>
      </c>
      <c r="H20" s="2">
        <v>108000.71900000001</v>
      </c>
      <c r="I20" s="2">
        <v>45946.639999999985</v>
      </c>
      <c r="J20" s="2">
        <v>45946.64</v>
      </c>
      <c r="K20" s="2">
        <v>45946.64</v>
      </c>
    </row>
    <row r="21" spans="1:11" x14ac:dyDescent="0.25">
      <c r="A21" s="1">
        <v>40049610</v>
      </c>
      <c r="B21" s="1" t="s">
        <v>124</v>
      </c>
      <c r="C21" s="1" t="s">
        <v>21</v>
      </c>
      <c r="D21" s="1" t="s">
        <v>10</v>
      </c>
      <c r="E21" s="1" t="s">
        <v>17</v>
      </c>
      <c r="F21" s="6">
        <v>183391</v>
      </c>
      <c r="G21" s="2"/>
      <c r="H21" s="2">
        <v>0</v>
      </c>
      <c r="I21" s="2">
        <v>183391</v>
      </c>
      <c r="J21" s="2">
        <v>62548.705999999998</v>
      </c>
      <c r="K21" s="2">
        <v>91703.036999999997</v>
      </c>
    </row>
    <row r="22" spans="1:11" x14ac:dyDescent="0.25">
      <c r="A22" s="1">
        <v>40055623</v>
      </c>
      <c r="B22" s="1" t="s">
        <v>126</v>
      </c>
      <c r="C22" s="1" t="s">
        <v>21</v>
      </c>
      <c r="D22" s="1" t="s">
        <v>10</v>
      </c>
      <c r="E22" s="1" t="s">
        <v>17</v>
      </c>
      <c r="F22" s="6">
        <v>183250</v>
      </c>
      <c r="G22" s="2">
        <v>156731.36600000001</v>
      </c>
      <c r="H22" s="2">
        <v>0</v>
      </c>
      <c r="I22" s="2">
        <v>156731.36600000001</v>
      </c>
      <c r="J22" s="2">
        <v>47233.777999999998</v>
      </c>
      <c r="K22" s="2">
        <v>118695.89600000001</v>
      </c>
    </row>
    <row r="23" spans="1:11" x14ac:dyDescent="0.25">
      <c r="A23" s="1">
        <v>40055501</v>
      </c>
      <c r="B23" s="1" t="s">
        <v>127</v>
      </c>
      <c r="C23" s="1" t="s">
        <v>21</v>
      </c>
      <c r="D23" s="1" t="s">
        <v>10</v>
      </c>
      <c r="E23" s="1" t="s">
        <v>17</v>
      </c>
      <c r="F23" s="6">
        <v>183300</v>
      </c>
      <c r="G23" s="2">
        <v>182158.546</v>
      </c>
      <c r="H23" s="2">
        <v>149660.698</v>
      </c>
      <c r="I23" s="2">
        <v>32497.847999999998</v>
      </c>
      <c r="J23" s="2">
        <v>0</v>
      </c>
      <c r="K23" s="2">
        <v>32497.846000000001</v>
      </c>
    </row>
    <row r="24" spans="1:11" x14ac:dyDescent="0.25">
      <c r="A24" s="1">
        <v>40055494</v>
      </c>
      <c r="B24" s="1" t="s">
        <v>128</v>
      </c>
      <c r="C24" s="1" t="s">
        <v>21</v>
      </c>
      <c r="D24" s="1" t="s">
        <v>10</v>
      </c>
      <c r="E24" s="1" t="s">
        <v>17</v>
      </c>
      <c r="F24" s="6">
        <v>182500</v>
      </c>
      <c r="G24" s="2">
        <v>165942.465</v>
      </c>
      <c r="H24" s="2">
        <v>128373.569</v>
      </c>
      <c r="I24" s="2">
        <v>37568.895999999993</v>
      </c>
      <c r="J24" s="2">
        <v>37568.896000000001</v>
      </c>
      <c r="K24" s="2">
        <v>37568.896000000001</v>
      </c>
    </row>
    <row r="25" spans="1:11" x14ac:dyDescent="0.25">
      <c r="A25" s="1">
        <v>40055755</v>
      </c>
      <c r="B25" s="1" t="s">
        <v>129</v>
      </c>
      <c r="C25" s="1" t="s">
        <v>16</v>
      </c>
      <c r="D25" s="1" t="s">
        <v>10</v>
      </c>
      <c r="E25" s="1" t="s">
        <v>17</v>
      </c>
      <c r="F25" s="6">
        <v>161290</v>
      </c>
      <c r="G25" s="2">
        <v>145095.51</v>
      </c>
      <c r="H25" s="2">
        <v>133892.25199999998</v>
      </c>
      <c r="I25" s="2">
        <v>11203.258000000031</v>
      </c>
      <c r="J25" s="2">
        <v>0</v>
      </c>
      <c r="K25" s="2">
        <v>11203.257</v>
      </c>
    </row>
    <row r="26" spans="1:11" x14ac:dyDescent="0.25">
      <c r="A26" s="1">
        <v>40055830</v>
      </c>
      <c r="B26" s="1" t="s">
        <v>130</v>
      </c>
      <c r="C26" s="1" t="s">
        <v>59</v>
      </c>
      <c r="D26" s="1" t="s">
        <v>10</v>
      </c>
      <c r="E26" s="1"/>
      <c r="F26" s="6">
        <v>171855</v>
      </c>
      <c r="G26" s="2">
        <v>171699.57699999999</v>
      </c>
      <c r="H26" s="2">
        <v>45231.205999999998</v>
      </c>
      <c r="I26" s="2">
        <v>126468.37099999998</v>
      </c>
      <c r="J26" s="2">
        <v>55626.822</v>
      </c>
      <c r="K26" s="2">
        <v>126468.371</v>
      </c>
    </row>
    <row r="27" spans="1:11" x14ac:dyDescent="0.25">
      <c r="A27" s="1">
        <v>40053968</v>
      </c>
      <c r="B27" s="1" t="s">
        <v>131</v>
      </c>
      <c r="C27" s="1" t="s">
        <v>24</v>
      </c>
      <c r="D27" s="1" t="s">
        <v>10</v>
      </c>
      <c r="E27" s="1"/>
      <c r="F27" s="6">
        <v>172804</v>
      </c>
      <c r="G27" s="2"/>
      <c r="H27" s="2">
        <v>0</v>
      </c>
      <c r="I27" s="2">
        <v>172804</v>
      </c>
      <c r="J27" s="2">
        <v>79325.679000000004</v>
      </c>
      <c r="K27" s="2">
        <v>108558.70000000001</v>
      </c>
    </row>
    <row r="28" spans="1:11" x14ac:dyDescent="0.25">
      <c r="A28" s="1">
        <v>40056660</v>
      </c>
      <c r="B28" s="1" t="s">
        <v>23</v>
      </c>
      <c r="C28" s="1" t="s">
        <v>24</v>
      </c>
      <c r="D28" s="1" t="s">
        <v>10</v>
      </c>
      <c r="E28" s="1"/>
      <c r="F28" s="6">
        <v>185260</v>
      </c>
      <c r="G28" s="2">
        <v>167889.32800000001</v>
      </c>
      <c r="H28" s="2">
        <v>0</v>
      </c>
      <c r="I28" s="2">
        <v>167889.32800000001</v>
      </c>
      <c r="J28" s="2">
        <v>167889.32800000001</v>
      </c>
      <c r="K28" s="2">
        <v>167889.32800000001</v>
      </c>
    </row>
    <row r="29" spans="1:11" x14ac:dyDescent="0.25">
      <c r="A29" s="1">
        <v>40037211</v>
      </c>
      <c r="B29" s="1" t="s">
        <v>25</v>
      </c>
      <c r="C29" s="1" t="s">
        <v>26</v>
      </c>
      <c r="D29" s="1" t="s">
        <v>10</v>
      </c>
      <c r="E29" s="1"/>
      <c r="F29" s="6">
        <v>185302</v>
      </c>
      <c r="G29" s="2">
        <v>161601.84599999999</v>
      </c>
      <c r="H29" s="2">
        <v>0</v>
      </c>
      <c r="I29" s="2">
        <v>161601.84599999999</v>
      </c>
      <c r="J29" s="2">
        <v>161601.84599999999</v>
      </c>
      <c r="K29" s="2">
        <v>161601.84599999999</v>
      </c>
    </row>
    <row r="30" spans="1:11" x14ac:dyDescent="0.25">
      <c r="A30" s="1">
        <v>40056637</v>
      </c>
      <c r="B30" s="1" t="s">
        <v>132</v>
      </c>
      <c r="C30" s="1" t="s">
        <v>133</v>
      </c>
      <c r="D30" s="1" t="s">
        <v>10</v>
      </c>
      <c r="E30" s="1"/>
      <c r="F30" s="6">
        <v>185306</v>
      </c>
      <c r="G30" s="2"/>
      <c r="H30" s="2">
        <v>0</v>
      </c>
      <c r="I30" s="2">
        <v>185306</v>
      </c>
      <c r="J30" s="2">
        <v>22996.75</v>
      </c>
      <c r="K30" s="2">
        <v>166725.91500000001</v>
      </c>
    </row>
    <row r="31" spans="1:11" x14ac:dyDescent="0.25">
      <c r="A31" s="1">
        <v>40051985</v>
      </c>
      <c r="B31" s="1" t="s">
        <v>134</v>
      </c>
      <c r="C31" s="1" t="s">
        <v>29</v>
      </c>
      <c r="D31" s="1" t="s">
        <v>10</v>
      </c>
      <c r="E31" s="1"/>
      <c r="F31" s="6">
        <v>184902</v>
      </c>
      <c r="G31" s="2"/>
      <c r="H31" s="2">
        <v>0</v>
      </c>
      <c r="I31" s="2">
        <v>184902</v>
      </c>
      <c r="J31" s="2">
        <v>168232.383</v>
      </c>
      <c r="K31" s="2">
        <v>168232.383</v>
      </c>
    </row>
    <row r="32" spans="1:11" x14ac:dyDescent="0.25">
      <c r="A32" s="1">
        <v>40054240</v>
      </c>
      <c r="B32" s="1" t="s">
        <v>27</v>
      </c>
      <c r="C32" s="1" t="s">
        <v>29</v>
      </c>
      <c r="D32" s="1" t="s">
        <v>10</v>
      </c>
      <c r="E32" s="1"/>
      <c r="F32" s="6">
        <v>185261</v>
      </c>
      <c r="G32" s="2">
        <v>185227.21100000001</v>
      </c>
      <c r="H32" s="2">
        <v>82851.236999999994</v>
      </c>
      <c r="I32" s="2">
        <v>102375.97400000002</v>
      </c>
      <c r="J32" s="2">
        <v>102375.974</v>
      </c>
      <c r="K32" s="2">
        <v>102375.974</v>
      </c>
    </row>
    <row r="33" spans="1:15" x14ac:dyDescent="0.25">
      <c r="A33" s="1">
        <v>40058970</v>
      </c>
      <c r="B33" s="1" t="s">
        <v>28</v>
      </c>
      <c r="C33" s="1" t="s">
        <v>29</v>
      </c>
      <c r="D33" s="1" t="s">
        <v>10</v>
      </c>
      <c r="E33" s="1" t="s">
        <v>17</v>
      </c>
      <c r="F33" s="6">
        <v>74566</v>
      </c>
      <c r="G33" s="2">
        <v>73552.623999999996</v>
      </c>
      <c r="H33" s="2">
        <v>33584.889000000003</v>
      </c>
      <c r="I33" s="2">
        <v>39967.734999999993</v>
      </c>
      <c r="J33" s="2">
        <v>36012.175000000003</v>
      </c>
      <c r="K33" s="2">
        <v>39967.735000000001</v>
      </c>
    </row>
    <row r="34" spans="1:15" x14ac:dyDescent="0.25">
      <c r="A34" s="1">
        <v>40055732</v>
      </c>
      <c r="B34" s="1" t="s">
        <v>138</v>
      </c>
      <c r="C34" s="1" t="s">
        <v>82</v>
      </c>
      <c r="D34" s="1" t="s">
        <v>10</v>
      </c>
      <c r="E34" s="1"/>
      <c r="F34" s="6">
        <v>185030</v>
      </c>
      <c r="G34" s="2"/>
      <c r="H34" s="2">
        <v>0</v>
      </c>
      <c r="I34" s="2">
        <v>185030</v>
      </c>
      <c r="J34" s="2">
        <v>0</v>
      </c>
      <c r="K34" s="2">
        <v>172230.576</v>
      </c>
    </row>
    <row r="35" spans="1:15" x14ac:dyDescent="0.25">
      <c r="A35" s="1">
        <v>40055741</v>
      </c>
      <c r="B35" s="1" t="s">
        <v>139</v>
      </c>
      <c r="C35" s="1" t="s">
        <v>142</v>
      </c>
      <c r="D35" s="1" t="s">
        <v>10</v>
      </c>
      <c r="E35" s="1"/>
      <c r="F35" s="6">
        <v>139509</v>
      </c>
      <c r="G35" s="2">
        <v>139463.96</v>
      </c>
      <c r="H35" s="2">
        <v>0</v>
      </c>
      <c r="I35" s="2">
        <v>139463.96</v>
      </c>
      <c r="J35" s="2">
        <v>23749.403999999999</v>
      </c>
      <c r="K35" s="2">
        <v>124048.71699999999</v>
      </c>
    </row>
    <row r="36" spans="1:15" x14ac:dyDescent="0.25">
      <c r="A36" s="1">
        <v>40055744</v>
      </c>
      <c r="B36" s="1" t="s">
        <v>140</v>
      </c>
      <c r="C36" s="1" t="s">
        <v>142</v>
      </c>
      <c r="D36" s="1" t="s">
        <v>10</v>
      </c>
      <c r="E36" s="1" t="s">
        <v>17</v>
      </c>
      <c r="F36" s="6">
        <v>146033</v>
      </c>
      <c r="G36" s="2">
        <v>145914.06099999999</v>
      </c>
      <c r="H36" s="2">
        <v>97916.096000000005</v>
      </c>
      <c r="I36" s="2">
        <v>47997.964999999982</v>
      </c>
      <c r="J36" s="2">
        <v>46559.254999999997</v>
      </c>
      <c r="K36" s="2">
        <v>46559.254999999997</v>
      </c>
    </row>
    <row r="37" spans="1:15" x14ac:dyDescent="0.25">
      <c r="A37" s="1">
        <v>40056912</v>
      </c>
      <c r="B37" s="1" t="s">
        <v>141</v>
      </c>
      <c r="C37" s="1" t="s">
        <v>142</v>
      </c>
      <c r="D37" s="1" t="s">
        <v>10</v>
      </c>
      <c r="E37" s="1"/>
      <c r="F37" s="6">
        <v>142686</v>
      </c>
      <c r="G37" s="2">
        <v>130531.606</v>
      </c>
      <c r="H37" s="2">
        <v>0</v>
      </c>
      <c r="I37" s="2">
        <v>130531.606</v>
      </c>
      <c r="J37" s="2">
        <v>130531.606</v>
      </c>
      <c r="K37" s="2">
        <v>130531.606</v>
      </c>
    </row>
    <row r="38" spans="1:15" x14ac:dyDescent="0.25">
      <c r="A38" s="1">
        <v>40056754</v>
      </c>
      <c r="B38" s="1" t="s">
        <v>30</v>
      </c>
      <c r="C38" s="1" t="s">
        <v>31</v>
      </c>
      <c r="D38" s="1" t="s">
        <v>10</v>
      </c>
      <c r="E38" s="1"/>
      <c r="F38" s="6">
        <v>185306</v>
      </c>
      <c r="G38" s="2">
        <v>183976.73499999999</v>
      </c>
      <c r="H38" s="2">
        <v>12519.121999999999</v>
      </c>
      <c r="I38" s="2">
        <v>171457.61299999998</v>
      </c>
      <c r="J38" s="2">
        <v>142360.842</v>
      </c>
      <c r="K38" s="2">
        <v>150579.79699999999</v>
      </c>
    </row>
    <row r="39" spans="1:15" x14ac:dyDescent="0.25">
      <c r="A39" s="1">
        <v>40055502</v>
      </c>
      <c r="B39" s="1" t="s">
        <v>32</v>
      </c>
      <c r="C39" s="1" t="s">
        <v>21</v>
      </c>
      <c r="D39" s="1" t="s">
        <v>10</v>
      </c>
      <c r="E39" s="1" t="s">
        <v>17</v>
      </c>
      <c r="F39" s="6">
        <v>183126</v>
      </c>
      <c r="G39" s="2">
        <v>176800</v>
      </c>
      <c r="H39" s="2">
        <v>53621.455999999998</v>
      </c>
      <c r="I39" s="2">
        <v>123178.54399999999</v>
      </c>
      <c r="J39" s="2">
        <v>123178.54399999999</v>
      </c>
      <c r="K39" s="2">
        <v>123178.54399999999</v>
      </c>
    </row>
    <row r="40" spans="1:15" x14ac:dyDescent="0.25">
      <c r="A40" s="1">
        <v>40050332</v>
      </c>
      <c r="B40" s="1" t="s">
        <v>33</v>
      </c>
      <c r="C40" s="1" t="s">
        <v>21</v>
      </c>
      <c r="D40" s="1" t="s">
        <v>10</v>
      </c>
      <c r="E40" s="1" t="s">
        <v>17</v>
      </c>
      <c r="F40" s="6">
        <v>178525</v>
      </c>
      <c r="G40" s="2">
        <v>172300</v>
      </c>
      <c r="H40" s="2">
        <v>74384.455000000002</v>
      </c>
      <c r="I40" s="2">
        <v>97915.544999999998</v>
      </c>
      <c r="J40" s="2">
        <v>97915.544999999998</v>
      </c>
      <c r="K40" s="2">
        <v>97915.544999999998</v>
      </c>
    </row>
    <row r="41" spans="1:15" x14ac:dyDescent="0.25">
      <c r="A41" s="1">
        <v>40059252</v>
      </c>
      <c r="B41" s="1" t="s">
        <v>145</v>
      </c>
      <c r="C41" s="1" t="s">
        <v>112</v>
      </c>
      <c r="D41" s="1" t="s">
        <v>10</v>
      </c>
      <c r="E41" s="1"/>
      <c r="F41" s="6">
        <v>185146</v>
      </c>
      <c r="G41" s="2"/>
      <c r="H41" s="2">
        <v>0</v>
      </c>
      <c r="I41" s="2">
        <v>185146</v>
      </c>
      <c r="J41" s="2">
        <v>167969.845</v>
      </c>
      <c r="K41" s="2">
        <v>167969.845</v>
      </c>
    </row>
    <row r="42" spans="1:15" x14ac:dyDescent="0.25">
      <c r="A42" s="1">
        <v>40047819</v>
      </c>
      <c r="B42" s="1" t="s">
        <v>34</v>
      </c>
      <c r="C42" s="1" t="s">
        <v>35</v>
      </c>
      <c r="D42" s="1" t="s">
        <v>10</v>
      </c>
      <c r="E42" s="1" t="s">
        <v>17</v>
      </c>
      <c r="F42" s="6">
        <v>178948</v>
      </c>
      <c r="G42" s="2">
        <v>155832.40400000001</v>
      </c>
      <c r="H42" s="2">
        <v>90008.573000000004</v>
      </c>
      <c r="I42" s="2">
        <v>65823.831000000006</v>
      </c>
      <c r="J42" s="2">
        <v>51355.194999999992</v>
      </c>
      <c r="K42" s="2">
        <v>58795.392999999996</v>
      </c>
    </row>
    <row r="43" spans="1:15" x14ac:dyDescent="0.25">
      <c r="A43" s="1">
        <v>40055775</v>
      </c>
      <c r="B43" s="1" t="s">
        <v>36</v>
      </c>
      <c r="C43" s="1" t="s">
        <v>14</v>
      </c>
      <c r="D43" s="1" t="s">
        <v>10</v>
      </c>
      <c r="E43" s="1" t="s">
        <v>17</v>
      </c>
      <c r="F43" s="6">
        <v>185306</v>
      </c>
      <c r="G43" s="2">
        <v>185279.43900000001</v>
      </c>
      <c r="H43" s="2">
        <v>53161.527000000002</v>
      </c>
      <c r="I43" s="2">
        <v>132117.91200000001</v>
      </c>
      <c r="J43" s="2">
        <v>97953.074999999997</v>
      </c>
      <c r="K43" s="2">
        <v>132117.91200000001</v>
      </c>
    </row>
    <row r="44" spans="1:15" x14ac:dyDescent="0.25">
      <c r="A44" s="1">
        <v>40056525</v>
      </c>
      <c r="B44" s="1" t="s">
        <v>37</v>
      </c>
      <c r="C44" s="1" t="s">
        <v>38</v>
      </c>
      <c r="D44" s="1" t="s">
        <v>10</v>
      </c>
      <c r="E44" s="1"/>
      <c r="F44" s="6">
        <v>185306</v>
      </c>
      <c r="G44" s="2">
        <v>184821.57800000001</v>
      </c>
      <c r="H44" s="2">
        <v>102414.789</v>
      </c>
      <c r="I44" s="2">
        <v>82406.789000000004</v>
      </c>
      <c r="J44" s="2">
        <v>79612.085999999996</v>
      </c>
      <c r="K44" s="2">
        <v>79612.085999999996</v>
      </c>
    </row>
    <row r="45" spans="1:15" x14ac:dyDescent="0.25">
      <c r="A45" s="1">
        <v>40055750</v>
      </c>
      <c r="B45" s="1" t="s">
        <v>155</v>
      </c>
      <c r="C45" s="1" t="s">
        <v>142</v>
      </c>
      <c r="D45" s="1" t="s">
        <v>10</v>
      </c>
      <c r="E45" s="1"/>
      <c r="F45" s="6">
        <v>183927</v>
      </c>
      <c r="G45" s="2">
        <v>175500.04</v>
      </c>
      <c r="H45" s="2">
        <v>0</v>
      </c>
      <c r="I45" s="2">
        <v>175500.04</v>
      </c>
      <c r="J45" s="2">
        <v>72071.239000000001</v>
      </c>
      <c r="K45" s="2">
        <v>147761.49599999998</v>
      </c>
    </row>
    <row r="46" spans="1:15" x14ac:dyDescent="0.25">
      <c r="A46" s="1">
        <v>40020841</v>
      </c>
      <c r="B46" s="1" t="s">
        <v>169</v>
      </c>
      <c r="C46" s="1" t="s">
        <v>19</v>
      </c>
      <c r="D46" s="1" t="s">
        <v>10</v>
      </c>
      <c r="E46" s="1" t="s">
        <v>158</v>
      </c>
      <c r="F46" s="6">
        <v>99271</v>
      </c>
      <c r="G46" s="2">
        <v>99271</v>
      </c>
      <c r="H46" s="2">
        <v>0</v>
      </c>
      <c r="I46" s="2">
        <v>99271</v>
      </c>
      <c r="J46" s="2">
        <v>50961.288</v>
      </c>
      <c r="K46" s="2">
        <v>50961.288</v>
      </c>
    </row>
    <row r="47" spans="1:15" s="5" customFormat="1" x14ac:dyDescent="0.25">
      <c r="A47"/>
      <c r="B47"/>
      <c r="C47"/>
      <c r="D47"/>
      <c r="E47"/>
      <c r="F47" s="8"/>
      <c r="G47" s="8"/>
      <c r="H47" s="8"/>
      <c r="I47" s="8"/>
      <c r="J47" s="8"/>
      <c r="K47" s="8"/>
      <c r="L47"/>
      <c r="M47"/>
      <c r="N47"/>
      <c r="O47"/>
    </row>
    <row r="49" spans="1:15" x14ac:dyDescent="0.25">
      <c r="E49" s="2"/>
      <c r="F49" s="2">
        <f>SUM(F3:F48)</f>
        <v>6807960</v>
      </c>
      <c r="G49" s="2">
        <f t="shared" ref="G49:K49" si="0">SUM(G3:G48)</f>
        <v>5269608.4869999997</v>
      </c>
      <c r="H49" s="2">
        <f t="shared" si="0"/>
        <v>2289194.017</v>
      </c>
      <c r="I49" s="2">
        <f t="shared" si="0"/>
        <v>4262239.4699999988</v>
      </c>
      <c r="J49" s="2">
        <f t="shared" si="0"/>
        <v>2717715.9920000001</v>
      </c>
      <c r="K49" s="2">
        <f t="shared" si="0"/>
        <v>3629937.2209999999</v>
      </c>
    </row>
    <row r="50" spans="1:15" x14ac:dyDescent="0.25">
      <c r="F50" s="13"/>
      <c r="G50" s="8"/>
      <c r="H50" s="8"/>
      <c r="I50" s="8"/>
      <c r="J50" s="8"/>
      <c r="K50" s="8"/>
    </row>
    <row r="51" spans="1:15" x14ac:dyDescent="0.25">
      <c r="A51" s="7" t="s">
        <v>222</v>
      </c>
      <c r="L51" s="4"/>
      <c r="M51" s="4"/>
      <c r="N51" s="4"/>
      <c r="O51" s="4"/>
    </row>
    <row r="52" spans="1:15" ht="45" x14ac:dyDescent="0.25">
      <c r="A52" s="9" t="s">
        <v>188</v>
      </c>
      <c r="B52" s="9" t="s">
        <v>189</v>
      </c>
      <c r="C52" s="9" t="s">
        <v>190</v>
      </c>
      <c r="D52" s="9" t="s">
        <v>191</v>
      </c>
      <c r="E52" s="9" t="s">
        <v>192</v>
      </c>
      <c r="F52" s="9" t="s">
        <v>193</v>
      </c>
      <c r="G52" s="9" t="s">
        <v>194</v>
      </c>
      <c r="H52" s="9" t="s">
        <v>3</v>
      </c>
      <c r="I52" s="9" t="s">
        <v>195</v>
      </c>
      <c r="J52" s="9" t="s">
        <v>196</v>
      </c>
      <c r="K52" s="9" t="s">
        <v>197</v>
      </c>
      <c r="L52" s="9" t="s">
        <v>198</v>
      </c>
      <c r="M52" s="9" t="s">
        <v>262</v>
      </c>
      <c r="N52" s="9" t="s">
        <v>199</v>
      </c>
      <c r="O52" s="9" t="s">
        <v>200</v>
      </c>
    </row>
    <row r="53" spans="1:15" x14ac:dyDescent="0.25">
      <c r="A53" s="1">
        <v>30091584</v>
      </c>
      <c r="B53" s="1" t="s">
        <v>224</v>
      </c>
      <c r="C53" s="1" t="s">
        <v>82</v>
      </c>
      <c r="D53" s="1" t="s">
        <v>202</v>
      </c>
      <c r="E53" s="1" t="s">
        <v>210</v>
      </c>
      <c r="F53" s="1" t="s">
        <v>208</v>
      </c>
      <c r="G53" s="1" t="s">
        <v>10</v>
      </c>
      <c r="H53" s="1" t="s">
        <v>17</v>
      </c>
      <c r="I53" s="1">
        <v>2023</v>
      </c>
      <c r="J53" s="2">
        <v>7768536.48018</v>
      </c>
      <c r="K53" s="2">
        <v>205600</v>
      </c>
      <c r="L53" s="2">
        <v>4041.7159999999994</v>
      </c>
      <c r="M53" s="2">
        <v>2019804.8289999999</v>
      </c>
      <c r="N53" s="2">
        <v>6635600</v>
      </c>
      <c r="O53" s="2">
        <v>379636.35399999999</v>
      </c>
    </row>
    <row r="54" spans="1:15" x14ac:dyDescent="0.25">
      <c r="A54" s="1">
        <v>30108960</v>
      </c>
      <c r="B54" s="1" t="s">
        <v>201</v>
      </c>
      <c r="C54" s="1" t="s">
        <v>9</v>
      </c>
      <c r="D54" s="1" t="s">
        <v>202</v>
      </c>
      <c r="E54" s="1" t="s">
        <v>203</v>
      </c>
      <c r="F54" s="1" t="s">
        <v>204</v>
      </c>
      <c r="G54" s="1" t="s">
        <v>10</v>
      </c>
      <c r="H54" s="1" t="s">
        <v>17</v>
      </c>
      <c r="I54" s="1">
        <v>2023</v>
      </c>
      <c r="J54" s="2">
        <v>21642747.823170003</v>
      </c>
      <c r="K54" s="2">
        <v>12807175.483000001</v>
      </c>
      <c r="L54" s="2">
        <v>7897507.0861999989</v>
      </c>
      <c r="M54" s="2">
        <v>3653356.1258000005</v>
      </c>
      <c r="N54" s="2">
        <v>12804374.321</v>
      </c>
      <c r="O54" s="2">
        <v>2410432.4770000004</v>
      </c>
    </row>
    <row r="55" spans="1:15" x14ac:dyDescent="0.25">
      <c r="A55" s="1">
        <v>30361824</v>
      </c>
      <c r="B55" s="1" t="s">
        <v>205</v>
      </c>
      <c r="C55" s="1" t="s">
        <v>206</v>
      </c>
      <c r="D55" s="1" t="s">
        <v>202</v>
      </c>
      <c r="E55" s="1" t="s">
        <v>207</v>
      </c>
      <c r="F55" s="1" t="s">
        <v>208</v>
      </c>
      <c r="G55" s="1" t="s">
        <v>10</v>
      </c>
      <c r="H55" s="1" t="s">
        <v>17</v>
      </c>
      <c r="I55" s="1">
        <v>2023</v>
      </c>
      <c r="J55" s="2">
        <v>847625.65344000002</v>
      </c>
      <c r="K55" s="2">
        <v>785952.978</v>
      </c>
      <c r="L55" s="2">
        <v>224242.92800000001</v>
      </c>
      <c r="M55" s="2">
        <v>252208.49599999998</v>
      </c>
      <c r="N55" s="2">
        <v>785952.978</v>
      </c>
      <c r="O55" s="2">
        <v>213242.92800000001</v>
      </c>
    </row>
    <row r="56" spans="1:15" x14ac:dyDescent="0.25">
      <c r="A56" s="1">
        <v>30419226</v>
      </c>
      <c r="B56" s="1" t="s">
        <v>209</v>
      </c>
      <c r="C56" s="1" t="s">
        <v>82</v>
      </c>
      <c r="D56" s="1" t="s">
        <v>202</v>
      </c>
      <c r="E56" s="1" t="s">
        <v>210</v>
      </c>
      <c r="F56" s="1" t="s">
        <v>204</v>
      </c>
      <c r="G56" s="1" t="s">
        <v>10</v>
      </c>
      <c r="H56" s="1" t="s">
        <v>17</v>
      </c>
      <c r="I56" s="1">
        <v>2023</v>
      </c>
      <c r="J56" s="2">
        <v>2627215.47126</v>
      </c>
      <c r="K56" s="2">
        <v>1845633.496</v>
      </c>
      <c r="L56" s="2">
        <v>625285.04099999997</v>
      </c>
      <c r="M56" s="2">
        <v>978819.32700000005</v>
      </c>
      <c r="N56" s="2">
        <v>1845633.496</v>
      </c>
      <c r="O56" s="2">
        <v>872263.63600000006</v>
      </c>
    </row>
    <row r="57" spans="1:15" x14ac:dyDescent="0.25">
      <c r="A57" s="1">
        <v>30485225</v>
      </c>
      <c r="B57" s="1" t="s">
        <v>212</v>
      </c>
      <c r="C57" s="1" t="s">
        <v>35</v>
      </c>
      <c r="D57" s="1" t="s">
        <v>202</v>
      </c>
      <c r="E57" s="1" t="s">
        <v>210</v>
      </c>
      <c r="F57" s="1" t="s">
        <v>208</v>
      </c>
      <c r="G57" s="1" t="s">
        <v>10</v>
      </c>
      <c r="H57" s="1" t="s">
        <v>17</v>
      </c>
      <c r="I57" s="1">
        <v>2023</v>
      </c>
      <c r="J57" s="2">
        <v>2273072.8850099999</v>
      </c>
      <c r="K57" s="2">
        <v>6000</v>
      </c>
      <c r="L57" s="2">
        <v>5652</v>
      </c>
      <c r="M57" s="2">
        <v>2401</v>
      </c>
      <c r="N57" s="2">
        <v>6000</v>
      </c>
      <c r="O57" s="2">
        <v>2400</v>
      </c>
    </row>
    <row r="58" spans="1:15" x14ac:dyDescent="0.25">
      <c r="A58" s="1">
        <v>40041444</v>
      </c>
      <c r="B58" s="1" t="s">
        <v>214</v>
      </c>
      <c r="C58" s="1" t="s">
        <v>215</v>
      </c>
      <c r="D58" s="1" t="s">
        <v>202</v>
      </c>
      <c r="E58" s="1" t="s">
        <v>210</v>
      </c>
      <c r="F58" s="1" t="s">
        <v>208</v>
      </c>
      <c r="G58" s="1" t="s">
        <v>10</v>
      </c>
      <c r="H58" s="1"/>
      <c r="I58" s="1">
        <v>2023</v>
      </c>
      <c r="J58" s="2">
        <v>1926606.84822</v>
      </c>
      <c r="K58" s="2">
        <v>594035.88199999998</v>
      </c>
      <c r="L58" s="2">
        <v>538921.18000000005</v>
      </c>
      <c r="M58" s="2">
        <v>610019.88199999998</v>
      </c>
      <c r="N58" s="2">
        <v>1783056.8419999999</v>
      </c>
      <c r="O58" s="2">
        <v>538921.18000000005</v>
      </c>
    </row>
    <row r="59" spans="1:15" x14ac:dyDescent="0.25">
      <c r="A59" s="1">
        <v>40049024</v>
      </c>
      <c r="B59" s="1" t="s">
        <v>216</v>
      </c>
      <c r="C59" s="1" t="s">
        <v>24</v>
      </c>
      <c r="D59" s="1" t="s">
        <v>202</v>
      </c>
      <c r="E59" s="1" t="s">
        <v>210</v>
      </c>
      <c r="F59" s="1" t="s">
        <v>208</v>
      </c>
      <c r="G59" s="1" t="s">
        <v>10</v>
      </c>
      <c r="H59" s="1"/>
      <c r="I59" s="1">
        <v>2023</v>
      </c>
      <c r="J59" s="2">
        <v>5530385.5322400006</v>
      </c>
      <c r="K59" s="2">
        <v>4567747.71</v>
      </c>
      <c r="L59" s="2">
        <v>1864355.66</v>
      </c>
      <c r="M59" s="2">
        <v>3001048.3339999998</v>
      </c>
      <c r="N59" s="2">
        <v>4705061.7740000002</v>
      </c>
      <c r="O59" s="2">
        <v>2469435.8829999999</v>
      </c>
    </row>
    <row r="60" spans="1:15" x14ac:dyDescent="0.25">
      <c r="A60" s="1">
        <v>40053798</v>
      </c>
      <c r="B60" s="1" t="s">
        <v>217</v>
      </c>
      <c r="C60" s="1" t="s">
        <v>82</v>
      </c>
      <c r="D60" s="1" t="s">
        <v>202</v>
      </c>
      <c r="E60" s="1" t="s">
        <v>218</v>
      </c>
      <c r="F60" s="1" t="s">
        <v>219</v>
      </c>
      <c r="G60" s="1" t="s">
        <v>10</v>
      </c>
      <c r="H60" s="1"/>
      <c r="I60" s="1">
        <v>2024</v>
      </c>
      <c r="J60" s="2">
        <v>603135.18619000004</v>
      </c>
      <c r="K60" s="2">
        <v>570105.87100000004</v>
      </c>
      <c r="L60" s="2">
        <v>51868.122000000003</v>
      </c>
      <c r="M60" s="2">
        <v>517690.85100000002</v>
      </c>
      <c r="N60" s="2">
        <v>582532.63800000004</v>
      </c>
      <c r="O60" s="2">
        <v>180954.36800000002</v>
      </c>
    </row>
    <row r="61" spans="1:15" x14ac:dyDescent="0.25">
      <c r="A61" s="1">
        <v>40054302</v>
      </c>
      <c r="B61" s="1" t="s">
        <v>220</v>
      </c>
      <c r="C61" s="1" t="s">
        <v>221</v>
      </c>
      <c r="D61" s="1" t="s">
        <v>202</v>
      </c>
      <c r="E61" s="1" t="s">
        <v>218</v>
      </c>
      <c r="F61" s="1" t="s">
        <v>219</v>
      </c>
      <c r="G61" s="1" t="s">
        <v>10</v>
      </c>
      <c r="H61" s="1"/>
      <c r="I61" s="1">
        <v>2024</v>
      </c>
      <c r="J61" s="2">
        <v>843550.85942000011</v>
      </c>
      <c r="K61" s="2">
        <v>805480.56900000002</v>
      </c>
      <c r="L61" s="2">
        <v>201725.75700000001</v>
      </c>
      <c r="M61" s="2">
        <v>718694.74399999995</v>
      </c>
      <c r="N61" s="2">
        <v>805480.56900000002</v>
      </c>
      <c r="O61" s="2">
        <v>368247.01800000004</v>
      </c>
    </row>
    <row r="62" spans="1:15" x14ac:dyDescent="0.25">
      <c r="A62" s="1">
        <v>40057462</v>
      </c>
      <c r="B62" s="1" t="s">
        <v>260</v>
      </c>
      <c r="C62" s="1" t="s">
        <v>16</v>
      </c>
      <c r="D62" s="1" t="s">
        <v>211</v>
      </c>
      <c r="E62" s="1" t="s">
        <v>261</v>
      </c>
      <c r="F62" s="1" t="s">
        <v>230</v>
      </c>
      <c r="G62" s="1" t="s">
        <v>10</v>
      </c>
      <c r="H62" s="1"/>
      <c r="I62" s="1">
        <v>2024</v>
      </c>
      <c r="J62" s="2">
        <v>39674.530750000005</v>
      </c>
      <c r="K62" s="2">
        <v>33080</v>
      </c>
      <c r="L62" s="2">
        <v>0</v>
      </c>
      <c r="M62" s="2">
        <v>34153</v>
      </c>
      <c r="N62" s="2">
        <v>33080</v>
      </c>
      <c r="O62" s="2">
        <v>11578</v>
      </c>
    </row>
    <row r="64" spans="1:15" x14ac:dyDescent="0.25">
      <c r="J64" s="2">
        <f t="shared" ref="J64:O64" si="1">SUM(J53:J63)</f>
        <v>44102551.269880004</v>
      </c>
      <c r="K64" s="2">
        <f t="shared" si="1"/>
        <v>22220811.988999996</v>
      </c>
      <c r="L64" s="2">
        <f t="shared" si="1"/>
        <v>11413599.490199998</v>
      </c>
      <c r="M64" s="2">
        <f t="shared" si="1"/>
        <v>11788196.588800002</v>
      </c>
      <c r="N64" s="2">
        <f t="shared" si="1"/>
        <v>29986772.618000001</v>
      </c>
      <c r="O64" s="2">
        <f t="shared" si="1"/>
        <v>7447111.8440000005</v>
      </c>
    </row>
    <row r="65" spans="1:3" x14ac:dyDescent="0.25">
      <c r="A65" s="10"/>
      <c r="B65" s="10"/>
      <c r="C65" s="12" t="s">
        <v>265</v>
      </c>
    </row>
    <row r="66" spans="1:3" x14ac:dyDescent="0.25">
      <c r="A66" s="10" t="s">
        <v>264</v>
      </c>
      <c r="B66" s="10" t="s">
        <v>263</v>
      </c>
      <c r="C66" s="11">
        <v>3000000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E389-7AE4-41B2-AD1E-D250CCB6C3BB}">
  <dimension ref="A2:O184"/>
  <sheetViews>
    <sheetView topLeftCell="A147" workbookViewId="0">
      <selection activeCell="B181" sqref="B181"/>
    </sheetView>
  </sheetViews>
  <sheetFormatPr baseColWidth="10" defaultRowHeight="15" x14ac:dyDescent="0.25"/>
  <cols>
    <col min="2" max="2" width="93.28515625" customWidth="1"/>
    <col min="3" max="3" width="14.42578125" customWidth="1"/>
    <col min="6" max="6" width="15.5703125" customWidth="1"/>
    <col min="7" max="7" width="21.140625" customWidth="1"/>
    <col min="8" max="8" width="18.5703125" customWidth="1"/>
    <col min="9" max="9" width="15.7109375" customWidth="1"/>
    <col min="10" max="10" width="20.28515625" customWidth="1"/>
    <col min="11" max="11" width="19.140625" customWidth="1"/>
    <col min="13" max="13" width="13.7109375" customWidth="1"/>
    <col min="14" max="14" width="15.140625" customWidth="1"/>
    <col min="15" max="15" width="14.5703125" customWidth="1"/>
  </cols>
  <sheetData>
    <row r="2" spans="1:11" x14ac:dyDescent="0.25">
      <c r="A2" s="7" t="s">
        <v>223</v>
      </c>
    </row>
    <row r="3" spans="1:11" s="17" customFormat="1" ht="60" x14ac:dyDescent="0.25">
      <c r="A3" s="16" t="s">
        <v>0</v>
      </c>
      <c r="B3" s="16"/>
      <c r="C3" s="16" t="s">
        <v>1</v>
      </c>
      <c r="D3" s="16" t="s">
        <v>2</v>
      </c>
      <c r="E3" s="16" t="s">
        <v>3</v>
      </c>
      <c r="F3" s="16" t="s">
        <v>4</v>
      </c>
      <c r="G3" s="16" t="s">
        <v>5</v>
      </c>
      <c r="H3" s="16" t="s">
        <v>186</v>
      </c>
      <c r="I3" s="16" t="s">
        <v>187</v>
      </c>
      <c r="J3" s="16" t="s">
        <v>6</v>
      </c>
      <c r="K3" s="16" t="s">
        <v>7</v>
      </c>
    </row>
    <row r="4" spans="1:11" x14ac:dyDescent="0.25">
      <c r="A4" s="1">
        <v>30379378</v>
      </c>
      <c r="B4" s="1" t="s">
        <v>39</v>
      </c>
      <c r="C4" s="1" t="s">
        <v>38</v>
      </c>
      <c r="D4" s="1" t="s">
        <v>10</v>
      </c>
      <c r="E4" s="1" t="s">
        <v>17</v>
      </c>
      <c r="F4" s="2">
        <v>85980</v>
      </c>
      <c r="G4" s="2"/>
      <c r="H4" s="2">
        <v>85869.241000000009</v>
      </c>
      <c r="I4" s="2">
        <v>110.7589999999982</v>
      </c>
      <c r="J4" s="2">
        <f>VLOOKUP(A4,'[1]SUBTITULO 33-03-125 '!$A$4:$CB$592,79,FALSE)</f>
        <v>0</v>
      </c>
      <c r="K4" s="2">
        <f>VLOOKUP(A4,'[1]SUBTITULO 33-03-125 '!$A$4:$CB$592,80,FALSE)</f>
        <v>0</v>
      </c>
    </row>
    <row r="5" spans="1:11" x14ac:dyDescent="0.25">
      <c r="A5" s="1">
        <v>30379375</v>
      </c>
      <c r="B5" s="1" t="s">
        <v>40</v>
      </c>
      <c r="C5" s="1" t="s">
        <v>38</v>
      </c>
      <c r="D5" s="1" t="s">
        <v>10</v>
      </c>
      <c r="E5" s="1" t="s">
        <v>17</v>
      </c>
      <c r="F5" s="2">
        <v>85980</v>
      </c>
      <c r="G5" s="2"/>
      <c r="H5" s="2">
        <v>85788.190999999992</v>
      </c>
      <c r="I5" s="2">
        <v>191.80900000000111</v>
      </c>
      <c r="J5" s="2">
        <f>VLOOKUP(A5,'[1]SUBTITULO 33-03-125 '!$A$4:$CB$592,79,FALSE)</f>
        <v>0</v>
      </c>
      <c r="K5" s="2">
        <f>VLOOKUP(A5,'[1]SUBTITULO 33-03-125 '!$A$4:$CB$592,80,FALSE)</f>
        <v>0</v>
      </c>
    </row>
    <row r="6" spans="1:11" x14ac:dyDescent="0.25">
      <c r="A6" s="1">
        <v>30381523</v>
      </c>
      <c r="B6" s="1" t="s">
        <v>41</v>
      </c>
      <c r="C6" s="1" t="s">
        <v>12</v>
      </c>
      <c r="D6" s="1" t="s">
        <v>10</v>
      </c>
      <c r="E6" s="1" t="s">
        <v>17</v>
      </c>
      <c r="F6" s="2">
        <v>86395</v>
      </c>
      <c r="G6" s="2"/>
      <c r="H6" s="2">
        <v>86121.341</v>
      </c>
      <c r="I6" s="2">
        <v>273.65900000000511</v>
      </c>
      <c r="J6" s="2">
        <f>VLOOKUP(A6,'[1]SUBTITULO 33-03-125 '!$A$4:$CB$592,79,FALSE)</f>
        <v>0</v>
      </c>
      <c r="K6" s="2">
        <f>VLOOKUP(A6,'[1]SUBTITULO 33-03-125 '!$A$4:$CB$592,80,FALSE)</f>
        <v>0</v>
      </c>
    </row>
    <row r="7" spans="1:11" x14ac:dyDescent="0.25">
      <c r="A7" s="1">
        <v>30423722</v>
      </c>
      <c r="B7" s="1" t="s">
        <v>42</v>
      </c>
      <c r="C7" s="1" t="s">
        <v>48</v>
      </c>
      <c r="D7" s="1" t="s">
        <v>10</v>
      </c>
      <c r="E7" s="1" t="s">
        <v>17</v>
      </c>
      <c r="F7" s="2">
        <v>86292</v>
      </c>
      <c r="G7" s="2">
        <v>74348.201000000001</v>
      </c>
      <c r="H7" s="2">
        <v>69564.422000000006</v>
      </c>
      <c r="I7" s="2">
        <v>4783.7790000000041</v>
      </c>
      <c r="J7" s="2">
        <f>VLOOKUP(A7,'[1]SUBTITULO 33-03-125 '!$A$4:$CB$592,79,FALSE)</f>
        <v>0</v>
      </c>
      <c r="K7" s="2">
        <f>VLOOKUP(A7,'[1]SUBTITULO 33-03-125 '!$A$4:$CB$592,80,FALSE)</f>
        <v>0</v>
      </c>
    </row>
    <row r="8" spans="1:11" x14ac:dyDescent="0.25">
      <c r="A8" s="1">
        <v>30423681</v>
      </c>
      <c r="B8" s="1" t="s">
        <v>43</v>
      </c>
      <c r="C8" s="1" t="s">
        <v>48</v>
      </c>
      <c r="D8" s="1" t="s">
        <v>10</v>
      </c>
      <c r="E8" s="1" t="s">
        <v>17</v>
      </c>
      <c r="F8" s="2">
        <v>86308</v>
      </c>
      <c r="G8" s="2">
        <v>68006.388000000006</v>
      </c>
      <c r="H8" s="2">
        <v>68006.388000000006</v>
      </c>
      <c r="I8" s="2">
        <v>1.8189894035458565E-12</v>
      </c>
      <c r="J8" s="2">
        <f>VLOOKUP(A8,'[1]SUBTITULO 33-03-125 '!$A$4:$CB$592,79,FALSE)</f>
        <v>0</v>
      </c>
      <c r="K8" s="2">
        <f>VLOOKUP(A8,'[1]SUBTITULO 33-03-125 '!$A$4:$CB$592,80,FALSE)</f>
        <v>0</v>
      </c>
    </row>
    <row r="9" spans="1:11" x14ac:dyDescent="0.25">
      <c r="A9" s="1">
        <v>30343773</v>
      </c>
      <c r="B9" s="1" t="s">
        <v>44</v>
      </c>
      <c r="C9" s="1" t="s">
        <v>48</v>
      </c>
      <c r="D9" s="1" t="s">
        <v>10</v>
      </c>
      <c r="E9" s="1" t="s">
        <v>17</v>
      </c>
      <c r="F9" s="2">
        <v>57490</v>
      </c>
      <c r="G9" s="2">
        <v>48866.5</v>
      </c>
      <c r="H9" s="2">
        <v>45299.245000000003</v>
      </c>
      <c r="I9" s="2">
        <v>3567.2549999999974</v>
      </c>
      <c r="J9" s="2">
        <f>VLOOKUP(A9,'[1]SUBTITULO 33-03-125 '!$A$4:$CB$592,79,FALSE)</f>
        <v>0</v>
      </c>
      <c r="K9" s="2">
        <f>VLOOKUP(A9,'[1]SUBTITULO 33-03-125 '!$A$4:$CB$592,80,FALSE)</f>
        <v>0</v>
      </c>
    </row>
    <row r="10" spans="1:11" x14ac:dyDescent="0.25">
      <c r="A10" s="1">
        <v>30437459</v>
      </c>
      <c r="B10" s="1" t="s">
        <v>45</v>
      </c>
      <c r="C10" s="1" t="s">
        <v>49</v>
      </c>
      <c r="D10" s="1" t="s">
        <v>10</v>
      </c>
      <c r="E10" s="1" t="s">
        <v>17</v>
      </c>
      <c r="F10" s="2">
        <v>86395</v>
      </c>
      <c r="G10" s="2">
        <v>86276.672999999995</v>
      </c>
      <c r="H10" s="2">
        <v>43585.629000000001</v>
      </c>
      <c r="I10" s="2">
        <v>42691.043999999994</v>
      </c>
      <c r="J10" s="2">
        <f>VLOOKUP(A10,'[1]SUBTITULO 33-03-125 '!$A$4:$CB$592,79,FALSE)</f>
        <v>0</v>
      </c>
      <c r="K10" s="2">
        <f>VLOOKUP(A10,'[1]SUBTITULO 33-03-125 '!$A$4:$CB$592,80,FALSE)</f>
        <v>0</v>
      </c>
    </row>
    <row r="11" spans="1:11" x14ac:dyDescent="0.25">
      <c r="A11" s="1">
        <v>30437723</v>
      </c>
      <c r="B11" s="1" t="s">
        <v>46</v>
      </c>
      <c r="C11" s="1" t="s">
        <v>49</v>
      </c>
      <c r="D11" s="1" t="s">
        <v>10</v>
      </c>
      <c r="E11" s="1" t="s">
        <v>17</v>
      </c>
      <c r="F11" s="2">
        <v>86396</v>
      </c>
      <c r="G11" s="2">
        <v>86396</v>
      </c>
      <c r="H11" s="2">
        <v>84975.092000000004</v>
      </c>
      <c r="I11" s="2">
        <v>1420.9080000000031</v>
      </c>
      <c r="J11" s="2">
        <f>VLOOKUP(A11,'[1]SUBTITULO 33-03-125 '!$A$4:$CB$592,79,FALSE)</f>
        <v>0</v>
      </c>
      <c r="K11" s="2">
        <f>VLOOKUP(A11,'[1]SUBTITULO 33-03-125 '!$A$4:$CB$592,80,FALSE)</f>
        <v>0</v>
      </c>
    </row>
    <row r="12" spans="1:11" x14ac:dyDescent="0.25">
      <c r="A12" s="1">
        <v>30459240</v>
      </c>
      <c r="B12" s="1" t="s">
        <v>47</v>
      </c>
      <c r="C12" s="1" t="s">
        <v>49</v>
      </c>
      <c r="D12" s="1" t="s">
        <v>10</v>
      </c>
      <c r="E12" s="1" t="s">
        <v>17</v>
      </c>
      <c r="F12" s="2">
        <v>89901</v>
      </c>
      <c r="G12" s="2">
        <v>88016.463000000003</v>
      </c>
      <c r="H12" s="2">
        <v>66049.383000000002</v>
      </c>
      <c r="I12" s="2">
        <v>21967.08</v>
      </c>
      <c r="J12" s="2">
        <f>VLOOKUP(A12,'[1]SUBTITULO 33-03-125 '!$A$4:$CB$592,79,FALSE)</f>
        <v>0</v>
      </c>
      <c r="K12" s="2">
        <f>VLOOKUP(A12,'[1]SUBTITULO 33-03-125 '!$A$4:$CB$592,80,FALSE)</f>
        <v>0</v>
      </c>
    </row>
    <row r="13" spans="1:11" x14ac:dyDescent="0.25">
      <c r="A13" s="1">
        <v>30459553</v>
      </c>
      <c r="B13" s="1" t="s">
        <v>50</v>
      </c>
      <c r="C13" s="1" t="s">
        <v>35</v>
      </c>
      <c r="D13" s="1" t="s">
        <v>10</v>
      </c>
      <c r="E13" s="1" t="s">
        <v>17</v>
      </c>
      <c r="F13" s="2">
        <v>89756</v>
      </c>
      <c r="G13" s="2">
        <v>89756</v>
      </c>
      <c r="H13" s="2">
        <v>89641.271999999997</v>
      </c>
      <c r="I13" s="2">
        <v>114.72800000000279</v>
      </c>
      <c r="J13" s="2">
        <f>VLOOKUP(A13,'[1]SUBTITULO 33-03-125 '!$A$4:$CB$592,79,FALSE)</f>
        <v>0</v>
      </c>
      <c r="K13" s="2">
        <f>VLOOKUP(A13,'[1]SUBTITULO 33-03-125 '!$A$4:$CB$592,80,FALSE)</f>
        <v>0</v>
      </c>
    </row>
    <row r="14" spans="1:11" x14ac:dyDescent="0.25">
      <c r="A14" s="1">
        <v>30459276</v>
      </c>
      <c r="B14" s="1" t="s">
        <v>51</v>
      </c>
      <c r="C14" s="1" t="s">
        <v>38</v>
      </c>
      <c r="D14" s="1" t="s">
        <v>10</v>
      </c>
      <c r="E14" s="1"/>
      <c r="F14" s="2">
        <v>136104</v>
      </c>
      <c r="G14" s="2">
        <v>85833.938999999998</v>
      </c>
      <c r="H14" s="2">
        <v>8487.7549999999992</v>
      </c>
      <c r="I14" s="2">
        <v>77346.183999999994</v>
      </c>
      <c r="J14" s="2">
        <f>VLOOKUP(A14,'[1]SUBTITULO 33-03-125 '!$A$4:$CB$592,79,FALSE)</f>
        <v>0</v>
      </c>
      <c r="K14" s="2">
        <f>VLOOKUP(A14,'[1]SUBTITULO 33-03-125 '!$A$4:$CB$592,80,FALSE)</f>
        <v>0</v>
      </c>
    </row>
    <row r="15" spans="1:11" x14ac:dyDescent="0.25">
      <c r="A15" s="1">
        <v>30459557</v>
      </c>
      <c r="B15" s="1" t="s">
        <v>52</v>
      </c>
      <c r="C15" s="1" t="s">
        <v>53</v>
      </c>
      <c r="D15" s="1" t="s">
        <v>10</v>
      </c>
      <c r="E15" s="1" t="s">
        <v>17</v>
      </c>
      <c r="F15" s="2">
        <v>89908</v>
      </c>
      <c r="G15" s="2">
        <v>89908</v>
      </c>
      <c r="H15" s="2">
        <v>89019.115999999995</v>
      </c>
      <c r="I15" s="2">
        <v>888.88400000000547</v>
      </c>
      <c r="J15" s="2">
        <f>VLOOKUP(A15,'[1]SUBTITULO 33-03-125 '!$A$4:$CB$592,79,FALSE)</f>
        <v>0</v>
      </c>
      <c r="K15" s="2">
        <f>VLOOKUP(A15,'[1]SUBTITULO 33-03-125 '!$A$4:$CB$592,80,FALSE)</f>
        <v>0</v>
      </c>
    </row>
    <row r="16" spans="1:11" x14ac:dyDescent="0.25">
      <c r="A16" s="1">
        <v>30459552</v>
      </c>
      <c r="B16" s="1" t="s">
        <v>54</v>
      </c>
      <c r="C16" s="1" t="s">
        <v>9</v>
      </c>
      <c r="D16" s="1" t="s">
        <v>10</v>
      </c>
      <c r="E16" s="1" t="s">
        <v>17</v>
      </c>
      <c r="F16" s="2">
        <v>88457</v>
      </c>
      <c r="G16" s="2">
        <v>76794.41399999999</v>
      </c>
      <c r="H16" s="2">
        <v>76740.750999999989</v>
      </c>
      <c r="I16" s="2">
        <v>53.66299999999319</v>
      </c>
      <c r="J16" s="2">
        <f>VLOOKUP(A16,'[1]SUBTITULO 33-03-125 '!$A$4:$CB$592,79,FALSE)</f>
        <v>0</v>
      </c>
      <c r="K16" s="2">
        <f>VLOOKUP(A16,'[1]SUBTITULO 33-03-125 '!$A$4:$CB$592,80,FALSE)</f>
        <v>0</v>
      </c>
    </row>
    <row r="17" spans="1:11" x14ac:dyDescent="0.25">
      <c r="A17" s="1">
        <v>30459563</v>
      </c>
      <c r="B17" s="1" t="s">
        <v>55</v>
      </c>
      <c r="C17" s="1" t="s">
        <v>9</v>
      </c>
      <c r="D17" s="1" t="s">
        <v>10</v>
      </c>
      <c r="E17" s="1" t="s">
        <v>17</v>
      </c>
      <c r="F17" s="2">
        <v>88982</v>
      </c>
      <c r="G17" s="2">
        <v>88982</v>
      </c>
      <c r="H17" s="2">
        <v>88435.028999999995</v>
      </c>
      <c r="I17" s="2">
        <v>546.97100000000501</v>
      </c>
      <c r="J17" s="2">
        <f>VLOOKUP(A17,'[1]SUBTITULO 33-03-125 '!$A$4:$CB$592,79,FALSE)</f>
        <v>0</v>
      </c>
      <c r="K17" s="2">
        <f>VLOOKUP(A17,'[1]SUBTITULO 33-03-125 '!$A$4:$CB$592,80,FALSE)</f>
        <v>0</v>
      </c>
    </row>
    <row r="18" spans="1:11" x14ac:dyDescent="0.25">
      <c r="A18" s="1">
        <v>30382677</v>
      </c>
      <c r="B18" s="1" t="s">
        <v>56</v>
      </c>
      <c r="C18" s="1" t="s">
        <v>18</v>
      </c>
      <c r="D18" s="1" t="s">
        <v>10</v>
      </c>
      <c r="E18" s="1" t="s">
        <v>17</v>
      </c>
      <c r="F18" s="2">
        <v>89910</v>
      </c>
      <c r="G18" s="2">
        <v>89910</v>
      </c>
      <c r="H18" s="2">
        <v>78168.388999999996</v>
      </c>
      <c r="I18" s="2">
        <v>11741.611000000004</v>
      </c>
      <c r="J18" s="2">
        <f>VLOOKUP(A18,'[1]SUBTITULO 33-03-125 '!$A$4:$CB$592,79,FALSE)</f>
        <v>0</v>
      </c>
      <c r="K18" s="2">
        <f>VLOOKUP(A18,'[1]SUBTITULO 33-03-125 '!$A$4:$CB$592,80,FALSE)</f>
        <v>0</v>
      </c>
    </row>
    <row r="19" spans="1:11" x14ac:dyDescent="0.25">
      <c r="A19" s="1">
        <v>30440024</v>
      </c>
      <c r="B19" s="1" t="s">
        <v>58</v>
      </c>
      <c r="C19" s="1" t="s">
        <v>59</v>
      </c>
      <c r="D19" s="1" t="s">
        <v>10</v>
      </c>
      <c r="E19" s="1" t="s">
        <v>17</v>
      </c>
      <c r="F19" s="2">
        <v>86100</v>
      </c>
      <c r="G19" s="2">
        <v>86100</v>
      </c>
      <c r="H19" s="2">
        <v>82721.356</v>
      </c>
      <c r="I19" s="2">
        <v>3378.6440000000002</v>
      </c>
      <c r="J19" s="2">
        <f>VLOOKUP(A19,'[1]SUBTITULO 33-03-125 '!$A$4:$CB$592,79,FALSE)</f>
        <v>0</v>
      </c>
      <c r="K19" s="2">
        <f>VLOOKUP(A19,'[1]SUBTITULO 33-03-125 '!$A$4:$CB$592,80,FALSE)</f>
        <v>0</v>
      </c>
    </row>
    <row r="20" spans="1:11" x14ac:dyDescent="0.25">
      <c r="A20" s="1">
        <v>30485499</v>
      </c>
      <c r="B20" s="1" t="s">
        <v>60</v>
      </c>
      <c r="C20" s="1" t="s">
        <v>26</v>
      </c>
      <c r="D20" s="1" t="s">
        <v>10</v>
      </c>
      <c r="E20" s="1" t="s">
        <v>17</v>
      </c>
      <c r="F20" s="2">
        <v>92390</v>
      </c>
      <c r="G20" s="2">
        <v>92389.998999999996</v>
      </c>
      <c r="H20" s="2">
        <v>79201.769</v>
      </c>
      <c r="I20" s="2">
        <v>13188.229999999996</v>
      </c>
      <c r="J20" s="2">
        <f>VLOOKUP(A20,'[1]SUBTITULO 33-03-125 '!$A$4:$CB$592,79,FALSE)</f>
        <v>0</v>
      </c>
      <c r="K20" s="2">
        <f>VLOOKUP(A20,'[1]SUBTITULO 33-03-125 '!$A$4:$CB$592,80,FALSE)</f>
        <v>0</v>
      </c>
    </row>
    <row r="21" spans="1:11" x14ac:dyDescent="0.25">
      <c r="A21" s="1">
        <v>30478988</v>
      </c>
      <c r="B21" s="1" t="s">
        <v>61</v>
      </c>
      <c r="C21" s="1" t="s">
        <v>9</v>
      </c>
      <c r="D21" s="1" t="s">
        <v>10</v>
      </c>
      <c r="E21" s="1" t="s">
        <v>17</v>
      </c>
      <c r="F21" s="2">
        <v>87858</v>
      </c>
      <c r="G21" s="2">
        <v>82523.562000000005</v>
      </c>
      <c r="H21" s="2">
        <v>78373.422999999995</v>
      </c>
      <c r="I21" s="2">
        <v>4150.1390000000065</v>
      </c>
      <c r="J21" s="2">
        <f>VLOOKUP(A21,'[1]SUBTITULO 33-03-125 '!$A$4:$CB$592,79,FALSE)</f>
        <v>0</v>
      </c>
      <c r="K21" s="2">
        <f>VLOOKUP(A21,'[1]SUBTITULO 33-03-125 '!$A$4:$CB$592,80,FALSE)</f>
        <v>0</v>
      </c>
    </row>
    <row r="22" spans="1:11" x14ac:dyDescent="0.25">
      <c r="A22" s="1">
        <v>30448072</v>
      </c>
      <c r="B22" s="1" t="s">
        <v>62</v>
      </c>
      <c r="C22" s="1" t="s">
        <v>19</v>
      </c>
      <c r="D22" s="1" t="s">
        <v>10</v>
      </c>
      <c r="E22" s="1" t="s">
        <v>17</v>
      </c>
      <c r="F22" s="2">
        <v>84466</v>
      </c>
      <c r="G22" s="2">
        <v>80117.316999999995</v>
      </c>
      <c r="H22" s="2">
        <v>72105.271000000008</v>
      </c>
      <c r="I22" s="2">
        <v>8012.0459999999948</v>
      </c>
      <c r="J22" s="2">
        <f>VLOOKUP(A22,'[1]SUBTITULO 33-03-125 '!$A$4:$CB$592,79,FALSE)</f>
        <v>0</v>
      </c>
      <c r="K22" s="2">
        <f>VLOOKUP(A22,'[1]SUBTITULO 33-03-125 '!$A$4:$CB$592,80,FALSE)</f>
        <v>0</v>
      </c>
    </row>
    <row r="23" spans="1:11" x14ac:dyDescent="0.25">
      <c r="A23" s="1">
        <v>30486593</v>
      </c>
      <c r="B23" s="1" t="s">
        <v>63</v>
      </c>
      <c r="C23" s="1" t="s">
        <v>64</v>
      </c>
      <c r="D23" s="1" t="s">
        <v>10</v>
      </c>
      <c r="E23" s="1" t="s">
        <v>17</v>
      </c>
      <c r="F23" s="2">
        <v>70000</v>
      </c>
      <c r="G23" s="2">
        <v>69998.418000000005</v>
      </c>
      <c r="H23" s="2">
        <v>61284.457000000002</v>
      </c>
      <c r="I23" s="2">
        <v>8713.961000000003</v>
      </c>
      <c r="J23" s="2">
        <f>VLOOKUP(A23,'[1]SUBTITULO 33-03-125 '!$A$4:$CB$592,79,FALSE)</f>
        <v>0</v>
      </c>
      <c r="K23" s="2">
        <f>VLOOKUP(A23,'[1]SUBTITULO 33-03-125 '!$A$4:$CB$592,80,FALSE)</f>
        <v>0</v>
      </c>
    </row>
    <row r="24" spans="1:11" x14ac:dyDescent="0.25">
      <c r="A24" s="1">
        <v>30484723</v>
      </c>
      <c r="B24" s="1" t="s">
        <v>65</v>
      </c>
      <c r="C24" s="1" t="s">
        <v>66</v>
      </c>
      <c r="D24" s="1" t="s">
        <v>10</v>
      </c>
      <c r="E24" s="1" t="s">
        <v>17</v>
      </c>
      <c r="F24" s="2">
        <v>90085</v>
      </c>
      <c r="G24" s="2">
        <v>90201.554000000004</v>
      </c>
      <c r="H24" s="2">
        <v>0</v>
      </c>
      <c r="I24" s="2">
        <v>90201.554000000004</v>
      </c>
      <c r="J24" s="2">
        <f>VLOOKUP(A24,'[1]SUBTITULO 33-03-125 '!$A$4:$CB$592,79,FALSE)</f>
        <v>61557.402999999998</v>
      </c>
      <c r="K24" s="2">
        <f>VLOOKUP(A24,'[1]SUBTITULO 33-03-125 '!$A$4:$CB$592,80,FALSE)</f>
        <v>61557.402999999998</v>
      </c>
    </row>
    <row r="25" spans="1:11" x14ac:dyDescent="0.25">
      <c r="A25" s="1">
        <v>30486636</v>
      </c>
      <c r="B25" s="1" t="s">
        <v>67</v>
      </c>
      <c r="C25" s="1" t="s">
        <v>57</v>
      </c>
      <c r="D25" s="1" t="s">
        <v>10</v>
      </c>
      <c r="E25" s="1" t="s">
        <v>17</v>
      </c>
      <c r="F25" s="2">
        <v>87812</v>
      </c>
      <c r="G25" s="2">
        <v>87811.35</v>
      </c>
      <c r="H25" s="2">
        <v>67463.315999999992</v>
      </c>
      <c r="I25" s="2">
        <v>20348.034000000007</v>
      </c>
      <c r="J25" s="2">
        <f>VLOOKUP(A25,'[1]SUBTITULO 33-03-125 '!$A$4:$CB$592,79,FALSE)</f>
        <v>0</v>
      </c>
      <c r="K25" s="2">
        <f>VLOOKUP(A25,'[1]SUBTITULO 33-03-125 '!$A$4:$CB$592,80,FALSE)</f>
        <v>24334.974999999999</v>
      </c>
    </row>
    <row r="26" spans="1:11" x14ac:dyDescent="0.25">
      <c r="A26" s="1">
        <v>40013634</v>
      </c>
      <c r="B26" s="1" t="s">
        <v>68</v>
      </c>
      <c r="C26" s="1" t="s">
        <v>69</v>
      </c>
      <c r="D26" s="1" t="s">
        <v>10</v>
      </c>
      <c r="E26" s="1" t="s">
        <v>17</v>
      </c>
      <c r="F26" s="2">
        <v>96704</v>
      </c>
      <c r="G26" s="2">
        <v>96702.986999999994</v>
      </c>
      <c r="H26" s="2">
        <v>90610.698000000004</v>
      </c>
      <c r="I26" s="2">
        <v>6092.288999999997</v>
      </c>
      <c r="J26" s="2">
        <f>VLOOKUP(A26,'[1]SUBTITULO 33-03-125 '!$A$4:$CB$592,79,FALSE)</f>
        <v>0</v>
      </c>
      <c r="K26" s="2">
        <f>VLOOKUP(A26,'[1]SUBTITULO 33-03-125 '!$A$4:$CB$592,80,FALSE)</f>
        <v>0</v>
      </c>
    </row>
    <row r="27" spans="1:11" x14ac:dyDescent="0.25">
      <c r="A27" s="1">
        <v>40015118</v>
      </c>
      <c r="B27" s="1" t="s">
        <v>70</v>
      </c>
      <c r="C27" s="1" t="s">
        <v>16</v>
      </c>
      <c r="D27" s="1" t="s">
        <v>10</v>
      </c>
      <c r="E27" s="1" t="s">
        <v>17</v>
      </c>
      <c r="F27" s="2">
        <v>124730</v>
      </c>
      <c r="G27" s="2">
        <v>96687.835000000006</v>
      </c>
      <c r="H27" s="2">
        <v>8124.1030000000001</v>
      </c>
      <c r="I27" s="2">
        <v>88563.732000000004</v>
      </c>
      <c r="J27" s="2">
        <f>VLOOKUP(A27,'[1]SUBTITULO 33-03-125 '!$A$4:$CB$592,79,FALSE)</f>
        <v>0</v>
      </c>
      <c r="K27" s="2">
        <f>VLOOKUP(A27,'[1]SUBTITULO 33-03-125 '!$A$4:$CB$592,80,FALSE)</f>
        <v>0</v>
      </c>
    </row>
    <row r="28" spans="1:11" x14ac:dyDescent="0.25">
      <c r="A28" s="1">
        <v>40004820</v>
      </c>
      <c r="B28" s="1" t="s">
        <v>71</v>
      </c>
      <c r="C28" s="1" t="s">
        <v>35</v>
      </c>
      <c r="D28" s="1" t="s">
        <v>10</v>
      </c>
      <c r="E28" s="1" t="s">
        <v>17</v>
      </c>
      <c r="F28" s="2">
        <v>96610</v>
      </c>
      <c r="G28" s="2">
        <v>89463.998999999996</v>
      </c>
      <c r="H28" s="2">
        <v>84707.94</v>
      </c>
      <c r="I28" s="2">
        <v>4756.0589999999938</v>
      </c>
      <c r="J28" s="2">
        <f>VLOOKUP(A28,'[1]SUBTITULO 33-03-125 '!$A$4:$CB$592,79,FALSE)</f>
        <v>4755.8119999999999</v>
      </c>
      <c r="K28" s="2">
        <f>VLOOKUP(A28,'[1]SUBTITULO 33-03-125 '!$A$4:$CB$592,80,FALSE)</f>
        <v>4755.8119999999999</v>
      </c>
    </row>
    <row r="29" spans="1:11" x14ac:dyDescent="0.25">
      <c r="A29" s="1">
        <v>40013196</v>
      </c>
      <c r="B29" s="1" t="s">
        <v>72</v>
      </c>
      <c r="C29" s="1" t="s">
        <v>35</v>
      </c>
      <c r="D29" s="1" t="s">
        <v>10</v>
      </c>
      <c r="E29" s="1" t="s">
        <v>17</v>
      </c>
      <c r="F29" s="2">
        <v>96674</v>
      </c>
      <c r="G29" s="2">
        <v>96485.2</v>
      </c>
      <c r="H29" s="2">
        <v>86836.68</v>
      </c>
      <c r="I29" s="2">
        <v>9648.52</v>
      </c>
      <c r="J29" s="2">
        <f>VLOOKUP(A29,'[1]SUBTITULO 33-03-125 '!$A$4:$CB$592,79,FALSE)</f>
        <v>9648.52</v>
      </c>
      <c r="K29" s="2">
        <f>VLOOKUP(A29,'[1]SUBTITULO 33-03-125 '!$A$4:$CB$592,80,FALSE)</f>
        <v>9648.52</v>
      </c>
    </row>
    <row r="30" spans="1:11" x14ac:dyDescent="0.25">
      <c r="A30" s="1">
        <v>40013193</v>
      </c>
      <c r="B30" s="1" t="s">
        <v>73</v>
      </c>
      <c r="C30" s="1" t="s">
        <v>35</v>
      </c>
      <c r="D30" s="1" t="s">
        <v>10</v>
      </c>
      <c r="E30" s="1" t="s">
        <v>17</v>
      </c>
      <c r="F30" s="2">
        <v>136395</v>
      </c>
      <c r="G30" s="2">
        <v>136352.76500000001</v>
      </c>
      <c r="H30" s="2">
        <v>76073.831999999995</v>
      </c>
      <c r="I30" s="2">
        <v>60278.933000000019</v>
      </c>
      <c r="J30" s="2">
        <f>VLOOKUP(A30,'[1]SUBTITULO 33-03-125 '!$A$4:$CB$592,79,FALSE)</f>
        <v>0</v>
      </c>
      <c r="K30" s="2">
        <f>VLOOKUP(A30,'[1]SUBTITULO 33-03-125 '!$A$4:$CB$592,80,FALSE)</f>
        <v>0</v>
      </c>
    </row>
    <row r="31" spans="1:11" x14ac:dyDescent="0.25">
      <c r="A31" s="1">
        <v>40005182</v>
      </c>
      <c r="B31" s="1" t="s">
        <v>74</v>
      </c>
      <c r="C31" s="1" t="s">
        <v>76</v>
      </c>
      <c r="D31" s="1" t="s">
        <v>10</v>
      </c>
      <c r="E31" s="1" t="s">
        <v>17</v>
      </c>
      <c r="F31" s="2">
        <v>96705</v>
      </c>
      <c r="G31" s="2">
        <v>96657.706999999995</v>
      </c>
      <c r="H31" s="2">
        <v>95691.128999999986</v>
      </c>
      <c r="I31" s="2">
        <v>483.29000000000087</v>
      </c>
      <c r="J31" s="2">
        <f>VLOOKUP(A31,'[1]SUBTITULO 33-03-125 '!$A$4:$CB$592,79,FALSE)</f>
        <v>0</v>
      </c>
      <c r="K31" s="2">
        <f>VLOOKUP(A31,'[1]SUBTITULO 33-03-125 '!$A$4:$CB$592,80,FALSE)</f>
        <v>0</v>
      </c>
    </row>
    <row r="32" spans="1:11" x14ac:dyDescent="0.25">
      <c r="A32" s="1">
        <v>40005236</v>
      </c>
      <c r="B32" s="1" t="s">
        <v>75</v>
      </c>
      <c r="C32" s="1" t="s">
        <v>76</v>
      </c>
      <c r="D32" s="1" t="s">
        <v>10</v>
      </c>
      <c r="E32" s="1" t="s">
        <v>17</v>
      </c>
      <c r="F32" s="2">
        <v>96409</v>
      </c>
      <c r="G32" s="2">
        <v>93262.937000000005</v>
      </c>
      <c r="H32" s="2">
        <v>91816.801999999996</v>
      </c>
      <c r="I32" s="2">
        <v>1446.1350000000093</v>
      </c>
      <c r="J32" s="2">
        <f>VLOOKUP(A32,'[1]SUBTITULO 33-03-125 '!$A$4:$CB$592,79,FALSE)</f>
        <v>0</v>
      </c>
      <c r="K32" s="2">
        <f>VLOOKUP(A32,'[1]SUBTITULO 33-03-125 '!$A$4:$CB$592,80,FALSE)</f>
        <v>0</v>
      </c>
    </row>
    <row r="33" spans="1:11" x14ac:dyDescent="0.25">
      <c r="A33" s="1">
        <v>40013986</v>
      </c>
      <c r="B33" s="1" t="s">
        <v>77</v>
      </c>
      <c r="C33" s="1" t="s">
        <v>9</v>
      </c>
      <c r="D33" s="1" t="s">
        <v>10</v>
      </c>
      <c r="E33" s="1" t="s">
        <v>17</v>
      </c>
      <c r="F33" s="2">
        <v>96182</v>
      </c>
      <c r="G33" s="2">
        <v>91446.063999999998</v>
      </c>
      <c r="H33" s="2">
        <v>60939.237999999998</v>
      </c>
      <c r="I33" s="2">
        <v>30506.826000000001</v>
      </c>
      <c r="J33" s="2">
        <f>VLOOKUP(A33,'[1]SUBTITULO 33-03-125 '!$A$4:$CB$592,79,FALSE)</f>
        <v>0</v>
      </c>
      <c r="K33" s="2">
        <f>VLOOKUP(A33,'[1]SUBTITULO 33-03-125 '!$A$4:$CB$592,80,FALSE)</f>
        <v>0</v>
      </c>
    </row>
    <row r="34" spans="1:11" x14ac:dyDescent="0.25">
      <c r="A34" s="1">
        <v>40013340</v>
      </c>
      <c r="B34" s="1" t="s">
        <v>78</v>
      </c>
      <c r="C34" s="1" t="s">
        <v>9</v>
      </c>
      <c r="D34" s="1" t="s">
        <v>10</v>
      </c>
      <c r="E34" s="1" t="s">
        <v>17</v>
      </c>
      <c r="F34" s="2">
        <v>79837</v>
      </c>
      <c r="G34" s="2">
        <v>57904.836000000003</v>
      </c>
      <c r="H34" s="2">
        <v>59747.913</v>
      </c>
      <c r="I34" s="2">
        <v>-4.5474735088646412E-13</v>
      </c>
      <c r="J34" s="2">
        <f>VLOOKUP(A34,'[1]SUBTITULO 33-03-125 '!$A$4:$CB$592,79,FALSE)</f>
        <v>0</v>
      </c>
      <c r="K34" s="2">
        <f>VLOOKUP(A34,'[1]SUBTITULO 33-03-125 '!$A$4:$CB$592,80,FALSE)</f>
        <v>0</v>
      </c>
    </row>
    <row r="35" spans="1:11" x14ac:dyDescent="0.25">
      <c r="A35" s="1">
        <v>40013363</v>
      </c>
      <c r="B35" s="1" t="s">
        <v>79</v>
      </c>
      <c r="C35" s="1" t="s">
        <v>9</v>
      </c>
      <c r="D35" s="1" t="s">
        <v>10</v>
      </c>
      <c r="E35" s="1" t="s">
        <v>17</v>
      </c>
      <c r="F35" s="2">
        <v>72752</v>
      </c>
      <c r="G35" s="2">
        <v>59107.563999999998</v>
      </c>
      <c r="H35" s="2">
        <v>56685.001000000004</v>
      </c>
      <c r="I35" s="2">
        <v>2422.5629999999946</v>
      </c>
      <c r="J35" s="2">
        <f>VLOOKUP(A35,'[1]SUBTITULO 33-03-125 '!$A$4:$CB$592,79,FALSE)</f>
        <v>0</v>
      </c>
      <c r="K35" s="2">
        <f>VLOOKUP(A35,'[1]SUBTITULO 33-03-125 '!$A$4:$CB$592,80,FALSE)</f>
        <v>0</v>
      </c>
    </row>
    <row r="36" spans="1:11" x14ac:dyDescent="0.25">
      <c r="A36" s="1">
        <v>40002997</v>
      </c>
      <c r="B36" s="1" t="s">
        <v>80</v>
      </c>
      <c r="C36" s="1" t="s">
        <v>82</v>
      </c>
      <c r="D36" s="1" t="s">
        <v>10</v>
      </c>
      <c r="E36" s="1" t="s">
        <v>17</v>
      </c>
      <c r="F36" s="2">
        <v>96705</v>
      </c>
      <c r="G36" s="2">
        <v>86306.558000000005</v>
      </c>
      <c r="H36" s="2">
        <v>73776.846999999994</v>
      </c>
      <c r="I36" s="2">
        <v>12529.71100000001</v>
      </c>
      <c r="J36" s="2">
        <f>VLOOKUP(A36,'[1]SUBTITULO 33-03-125 '!$A$4:$CB$592,79,FALSE)</f>
        <v>0</v>
      </c>
      <c r="K36" s="2">
        <f>VLOOKUP(A36,'[1]SUBTITULO 33-03-125 '!$A$4:$CB$592,80,FALSE)</f>
        <v>0</v>
      </c>
    </row>
    <row r="37" spans="1:11" x14ac:dyDescent="0.25">
      <c r="A37" s="1">
        <v>40001814</v>
      </c>
      <c r="B37" s="1" t="s">
        <v>81</v>
      </c>
      <c r="C37" s="1" t="s">
        <v>82</v>
      </c>
      <c r="D37" s="1" t="s">
        <v>10</v>
      </c>
      <c r="E37" s="1" t="s">
        <v>17</v>
      </c>
      <c r="F37" s="2">
        <v>96705</v>
      </c>
      <c r="G37" s="2">
        <v>96705</v>
      </c>
      <c r="H37" s="2">
        <v>87615.217999999993</v>
      </c>
      <c r="I37" s="2">
        <v>9089.7820000000065</v>
      </c>
      <c r="J37" s="2">
        <f>VLOOKUP(A37,'[1]SUBTITULO 33-03-125 '!$A$4:$CB$592,79,FALSE)</f>
        <v>0</v>
      </c>
      <c r="K37" s="2">
        <f>VLOOKUP(A37,'[1]SUBTITULO 33-03-125 '!$A$4:$CB$592,80,FALSE)</f>
        <v>0</v>
      </c>
    </row>
    <row r="38" spans="1:11" x14ac:dyDescent="0.25">
      <c r="A38" s="1">
        <v>40007400</v>
      </c>
      <c r="B38" s="1" t="s">
        <v>83</v>
      </c>
      <c r="C38" s="1" t="s">
        <v>57</v>
      </c>
      <c r="D38" s="1" t="s">
        <v>10</v>
      </c>
      <c r="E38" s="1" t="s">
        <v>17</v>
      </c>
      <c r="F38" s="2">
        <v>93348</v>
      </c>
      <c r="G38" s="2"/>
      <c r="H38" s="2">
        <v>12974.382</v>
      </c>
      <c r="I38" s="2">
        <v>80373.618000000002</v>
      </c>
      <c r="J38" s="2">
        <f>VLOOKUP(A38,'[1]SUBTITULO 33-03-125 '!$A$4:$CB$592,79,FALSE)</f>
        <v>0</v>
      </c>
      <c r="K38" s="2">
        <f>VLOOKUP(A38,'[1]SUBTITULO 33-03-125 '!$A$4:$CB$592,80,FALSE)</f>
        <v>0</v>
      </c>
    </row>
    <row r="39" spans="1:11" x14ac:dyDescent="0.25">
      <c r="A39" s="1">
        <v>40021261</v>
      </c>
      <c r="B39" s="1" t="s">
        <v>84</v>
      </c>
      <c r="C39" s="1" t="s">
        <v>21</v>
      </c>
      <c r="D39" s="1" t="s">
        <v>10</v>
      </c>
      <c r="E39" s="1" t="s">
        <v>17</v>
      </c>
      <c r="F39" s="2">
        <v>99000</v>
      </c>
      <c r="G39" s="2">
        <v>97501.27</v>
      </c>
      <c r="H39" s="2">
        <v>71768.710000000006</v>
      </c>
      <c r="I39" s="2">
        <v>25732.560000000005</v>
      </c>
      <c r="J39" s="2">
        <f>VLOOKUP(A39,'[1]SUBTITULO 33-03-125 '!$A$4:$CB$592,79,FALSE)</f>
        <v>0</v>
      </c>
      <c r="K39" s="2">
        <f>VLOOKUP(A39,'[1]SUBTITULO 33-03-125 '!$A$4:$CB$592,80,FALSE)</f>
        <v>0</v>
      </c>
    </row>
    <row r="40" spans="1:11" x14ac:dyDescent="0.25">
      <c r="A40" s="1">
        <v>40025317</v>
      </c>
      <c r="B40" s="1" t="s">
        <v>85</v>
      </c>
      <c r="C40" s="1" t="s">
        <v>21</v>
      </c>
      <c r="D40" s="1" t="s">
        <v>10</v>
      </c>
      <c r="E40" s="1" t="s">
        <v>17</v>
      </c>
      <c r="F40" s="2">
        <v>180227</v>
      </c>
      <c r="G40" s="2">
        <v>170011.39799999999</v>
      </c>
      <c r="H40" s="2">
        <v>164461.435</v>
      </c>
      <c r="I40" s="2">
        <v>5549.9629999999888</v>
      </c>
      <c r="J40" s="2">
        <f>VLOOKUP(A40,'[1]SUBTITULO 33-03-125 '!$A$4:$CB$592,79,FALSE)</f>
        <v>0</v>
      </c>
      <c r="K40" s="2">
        <f>VLOOKUP(A40,'[1]SUBTITULO 33-03-125 '!$A$4:$CB$592,80,FALSE)</f>
        <v>0</v>
      </c>
    </row>
    <row r="41" spans="1:11" x14ac:dyDescent="0.25">
      <c r="A41" s="1">
        <v>40020668</v>
      </c>
      <c r="B41" s="1" t="s">
        <v>86</v>
      </c>
      <c r="C41" s="1" t="s">
        <v>38</v>
      </c>
      <c r="D41" s="1" t="s">
        <v>10</v>
      </c>
      <c r="E41" s="1"/>
      <c r="F41" s="2">
        <v>125430</v>
      </c>
      <c r="G41" s="2">
        <v>125427.219</v>
      </c>
      <c r="H41" s="2">
        <v>123319.19899999999</v>
      </c>
      <c r="I41" s="2">
        <v>2108.0200000000041</v>
      </c>
      <c r="J41" s="2">
        <f>VLOOKUP(A41,'[1]SUBTITULO 33-03-125 '!$A$4:$CB$592,79,FALSE)</f>
        <v>0</v>
      </c>
      <c r="K41" s="2">
        <f>VLOOKUP(A41,'[1]SUBTITULO 33-03-125 '!$A$4:$CB$592,80,FALSE)</f>
        <v>0</v>
      </c>
    </row>
    <row r="42" spans="1:11" x14ac:dyDescent="0.25">
      <c r="A42" s="1">
        <v>40020669</v>
      </c>
      <c r="B42" s="1" t="s">
        <v>87</v>
      </c>
      <c r="C42" s="1" t="s">
        <v>38</v>
      </c>
      <c r="D42" s="1" t="s">
        <v>10</v>
      </c>
      <c r="E42" s="1"/>
      <c r="F42" s="2">
        <v>129149</v>
      </c>
      <c r="G42" s="2">
        <v>129148.5</v>
      </c>
      <c r="H42" s="2">
        <v>129148.49900000001</v>
      </c>
      <c r="I42" s="2">
        <v>9.9999999656574801E-4</v>
      </c>
      <c r="J42" s="2">
        <f>VLOOKUP(A42,'[1]SUBTITULO 33-03-125 '!$A$4:$CB$592,79,FALSE)</f>
        <v>0</v>
      </c>
      <c r="K42" s="2">
        <f>VLOOKUP(A42,'[1]SUBTITULO 33-03-125 '!$A$4:$CB$592,80,FALSE)</f>
        <v>0</v>
      </c>
    </row>
    <row r="43" spans="1:11" x14ac:dyDescent="0.25">
      <c r="A43" s="1">
        <v>40014314</v>
      </c>
      <c r="B43" s="1" t="s">
        <v>8</v>
      </c>
      <c r="C43" s="1" t="s">
        <v>9</v>
      </c>
      <c r="D43" s="1" t="s">
        <v>10</v>
      </c>
      <c r="E43" s="1"/>
      <c r="F43" s="2">
        <v>185065</v>
      </c>
      <c r="G43" s="2">
        <v>179849.473</v>
      </c>
      <c r="H43" s="2">
        <v>55550.874000000003</v>
      </c>
      <c r="I43" s="2">
        <v>124298.59899999999</v>
      </c>
      <c r="J43" s="2">
        <f>VLOOKUP(A43,'[1]SUBTITULO 33-03-125 '!$A$4:$CB$592,79,FALSE)</f>
        <v>87198.048999999999</v>
      </c>
      <c r="K43" s="2">
        <f>VLOOKUP(A43,'[1]SUBTITULO 33-03-125 '!$A$4:$CB$592,80,FALSE)</f>
        <v>87198.048999999999</v>
      </c>
    </row>
    <row r="44" spans="1:11" x14ac:dyDescent="0.25">
      <c r="A44" s="1">
        <v>40025429</v>
      </c>
      <c r="B44" s="1" t="s">
        <v>88</v>
      </c>
      <c r="C44" s="1" t="s">
        <v>22</v>
      </c>
      <c r="D44" s="1" t="s">
        <v>10</v>
      </c>
      <c r="E44" s="1"/>
      <c r="F44" s="2">
        <v>99345</v>
      </c>
      <c r="G44" s="2">
        <v>97998.627999999997</v>
      </c>
      <c r="H44" s="2">
        <v>93098.697</v>
      </c>
      <c r="I44" s="2">
        <v>4899.9309999999969</v>
      </c>
      <c r="J44" s="2">
        <f>VLOOKUP(A44,'[1]SUBTITULO 33-03-125 '!$A$4:$CB$592,79,FALSE)</f>
        <v>0</v>
      </c>
      <c r="K44" s="2">
        <f>VLOOKUP(A44,'[1]SUBTITULO 33-03-125 '!$A$4:$CB$592,80,FALSE)</f>
        <v>0</v>
      </c>
    </row>
    <row r="45" spans="1:11" x14ac:dyDescent="0.25">
      <c r="A45" s="1">
        <v>40021253</v>
      </c>
      <c r="B45" s="1" t="s">
        <v>89</v>
      </c>
      <c r="C45" s="1" t="s">
        <v>59</v>
      </c>
      <c r="D45" s="1" t="s">
        <v>10</v>
      </c>
      <c r="E45" s="1"/>
      <c r="F45" s="2">
        <v>99345</v>
      </c>
      <c r="G45" s="2">
        <v>94611.8</v>
      </c>
      <c r="H45" s="2">
        <v>88982.385999999999</v>
      </c>
      <c r="I45" s="2">
        <v>5629.4140000000043</v>
      </c>
      <c r="J45" s="2">
        <f>VLOOKUP(A45,'[1]SUBTITULO 33-03-125 '!$A$4:$CB$592,79,FALSE)</f>
        <v>0</v>
      </c>
      <c r="K45" s="2">
        <f>VLOOKUP(A45,'[1]SUBTITULO 33-03-125 '!$A$4:$CB$592,80,FALSE)</f>
        <v>0</v>
      </c>
    </row>
    <row r="46" spans="1:11" x14ac:dyDescent="0.25">
      <c r="A46" s="1">
        <v>40035720</v>
      </c>
      <c r="B46" s="1" t="s">
        <v>90</v>
      </c>
      <c r="C46" s="1" t="s">
        <v>24</v>
      </c>
      <c r="D46" s="1" t="s">
        <v>10</v>
      </c>
      <c r="E46" s="1"/>
      <c r="F46" s="2">
        <v>129297</v>
      </c>
      <c r="G46" s="2">
        <v>129295.66</v>
      </c>
      <c r="H46" s="2">
        <v>116371.10400000001</v>
      </c>
      <c r="I46" s="2">
        <v>12924.555999999997</v>
      </c>
      <c r="J46" s="2">
        <f>VLOOKUP(A46,'[1]SUBTITULO 33-03-125 '!$A$4:$CB$592,79,FALSE)</f>
        <v>0</v>
      </c>
      <c r="K46" s="2">
        <f>VLOOKUP(A46,'[1]SUBTITULO 33-03-125 '!$A$4:$CB$592,80,FALSE)</f>
        <v>0</v>
      </c>
    </row>
    <row r="47" spans="1:11" x14ac:dyDescent="0.25">
      <c r="A47" s="1">
        <v>40035361</v>
      </c>
      <c r="B47" s="1" t="s">
        <v>91</v>
      </c>
      <c r="C47" s="1" t="s">
        <v>29</v>
      </c>
      <c r="D47" s="1" t="s">
        <v>10</v>
      </c>
      <c r="E47" s="1"/>
      <c r="F47" s="2">
        <v>135401</v>
      </c>
      <c r="G47" s="2">
        <v>135400.54699999999</v>
      </c>
      <c r="H47" s="2">
        <v>114755.59</v>
      </c>
      <c r="I47" s="2">
        <v>20644.956999999995</v>
      </c>
      <c r="J47" s="2">
        <f>VLOOKUP(A47,'[1]SUBTITULO 33-03-125 '!$A$4:$CB$592,79,FALSE)</f>
        <v>0</v>
      </c>
      <c r="K47" s="2">
        <f>VLOOKUP(A47,'[1]SUBTITULO 33-03-125 '!$A$4:$CB$592,80,FALSE)</f>
        <v>0</v>
      </c>
    </row>
    <row r="48" spans="1:11" x14ac:dyDescent="0.25">
      <c r="A48" s="1">
        <v>40035698</v>
      </c>
      <c r="B48" s="1" t="s">
        <v>92</v>
      </c>
      <c r="C48" s="1" t="s">
        <v>12</v>
      </c>
      <c r="D48" s="1" t="s">
        <v>10</v>
      </c>
      <c r="E48" s="1"/>
      <c r="F48" s="2">
        <v>94000</v>
      </c>
      <c r="G48" s="2">
        <v>94000</v>
      </c>
      <c r="H48" s="2">
        <v>89919.880999999994</v>
      </c>
      <c r="I48" s="2">
        <v>4080.1190000000061</v>
      </c>
      <c r="J48" s="2">
        <f>VLOOKUP(A48,'[1]SUBTITULO 33-03-125 '!$A$4:$CB$592,79,FALSE)</f>
        <v>0</v>
      </c>
      <c r="K48" s="2">
        <f>VLOOKUP(A48,'[1]SUBTITULO 33-03-125 '!$A$4:$CB$592,80,FALSE)</f>
        <v>0</v>
      </c>
    </row>
    <row r="49" spans="1:11" x14ac:dyDescent="0.25">
      <c r="A49" s="1">
        <v>40024840</v>
      </c>
      <c r="B49" s="1" t="s">
        <v>11</v>
      </c>
      <c r="C49" s="1" t="s">
        <v>12</v>
      </c>
      <c r="D49" s="1" t="s">
        <v>10</v>
      </c>
      <c r="E49" s="1"/>
      <c r="F49" s="2">
        <v>136104</v>
      </c>
      <c r="G49" s="2">
        <v>134029.47500000001</v>
      </c>
      <c r="H49" s="2">
        <v>120381.242</v>
      </c>
      <c r="I49" s="2">
        <v>13648.232999999993</v>
      </c>
      <c r="J49" s="2">
        <f>VLOOKUP(A49,'[1]SUBTITULO 33-03-125 '!$A$4:$CB$592,79,FALSE)</f>
        <v>13648.231</v>
      </c>
      <c r="K49" s="2">
        <f>VLOOKUP(A49,'[1]SUBTITULO 33-03-125 '!$A$4:$CB$592,80,FALSE)</f>
        <v>13648.231</v>
      </c>
    </row>
    <row r="50" spans="1:11" x14ac:dyDescent="0.25">
      <c r="A50" s="1">
        <v>40024261</v>
      </c>
      <c r="B50" s="1" t="s">
        <v>93</v>
      </c>
      <c r="C50" s="1" t="s">
        <v>12</v>
      </c>
      <c r="D50" s="1" t="s">
        <v>10</v>
      </c>
      <c r="E50" s="1"/>
      <c r="F50" s="2">
        <v>136104</v>
      </c>
      <c r="G50" s="2">
        <v>135992.59400000001</v>
      </c>
      <c r="H50" s="2">
        <v>135992.59299999999</v>
      </c>
      <c r="I50" s="2">
        <v>1.0000000102081685E-3</v>
      </c>
      <c r="J50" s="2">
        <f>VLOOKUP(A50,'[1]SUBTITULO 33-03-125 '!$A$4:$CB$592,79,FALSE)</f>
        <v>0</v>
      </c>
      <c r="K50" s="2">
        <f>VLOOKUP(A50,'[1]SUBTITULO 33-03-125 '!$A$4:$CB$592,80,FALSE)</f>
        <v>0</v>
      </c>
    </row>
    <row r="51" spans="1:11" x14ac:dyDescent="0.25">
      <c r="A51" s="1">
        <v>40035690</v>
      </c>
      <c r="B51" s="1" t="s">
        <v>94</v>
      </c>
      <c r="C51" s="1" t="s">
        <v>49</v>
      </c>
      <c r="D51" s="1" t="s">
        <v>10</v>
      </c>
      <c r="E51" s="1"/>
      <c r="F51" s="2">
        <v>101900</v>
      </c>
      <c r="G51" s="2">
        <v>101900</v>
      </c>
      <c r="H51" s="2">
        <v>101888.27799999999</v>
      </c>
      <c r="I51" s="2">
        <v>11.722000000001572</v>
      </c>
      <c r="J51" s="2">
        <f>VLOOKUP(A51,'[1]SUBTITULO 33-03-125 '!$A$4:$CB$592,79,FALSE)</f>
        <v>0</v>
      </c>
      <c r="K51" s="2">
        <f>VLOOKUP(A51,'[1]SUBTITULO 33-03-125 '!$A$4:$CB$592,80,FALSE)</f>
        <v>0</v>
      </c>
    </row>
    <row r="52" spans="1:11" x14ac:dyDescent="0.25">
      <c r="A52" s="1">
        <v>40035854</v>
      </c>
      <c r="B52" s="1" t="s">
        <v>95</v>
      </c>
      <c r="C52" s="1" t="s">
        <v>66</v>
      </c>
      <c r="D52" s="1" t="s">
        <v>10</v>
      </c>
      <c r="E52" s="1"/>
      <c r="F52" s="2">
        <v>101955</v>
      </c>
      <c r="G52" s="2">
        <v>101954.99800000001</v>
      </c>
      <c r="H52" s="2">
        <v>101904.99799999999</v>
      </c>
      <c r="I52" s="2">
        <v>50.000000000007276</v>
      </c>
      <c r="J52" s="2">
        <f>VLOOKUP(A52,'[1]SUBTITULO 33-03-125 '!$A$4:$CB$592,79,FALSE)</f>
        <v>0</v>
      </c>
      <c r="K52" s="2">
        <f>VLOOKUP(A52,'[1]SUBTITULO 33-03-125 '!$A$4:$CB$592,80,FALSE)</f>
        <v>0</v>
      </c>
    </row>
    <row r="53" spans="1:11" x14ac:dyDescent="0.25">
      <c r="A53" s="1">
        <v>40021863</v>
      </c>
      <c r="B53" s="1" t="s">
        <v>96</v>
      </c>
      <c r="C53" s="1" t="s">
        <v>82</v>
      </c>
      <c r="D53" s="1" t="s">
        <v>10</v>
      </c>
      <c r="E53" s="1"/>
      <c r="F53" s="2">
        <v>101956</v>
      </c>
      <c r="G53" s="2">
        <v>101956</v>
      </c>
      <c r="H53" s="2">
        <v>83063.395999999993</v>
      </c>
      <c r="I53" s="2">
        <v>18892.604000000007</v>
      </c>
      <c r="J53" s="2">
        <f>VLOOKUP(A53,'[1]SUBTITULO 33-03-125 '!$A$4:$CB$592,79,FALSE)</f>
        <v>0</v>
      </c>
      <c r="K53" s="2">
        <f>VLOOKUP(A53,'[1]SUBTITULO 33-03-125 '!$A$4:$CB$592,80,FALSE)</f>
        <v>0</v>
      </c>
    </row>
    <row r="54" spans="1:11" x14ac:dyDescent="0.25">
      <c r="A54" s="1">
        <v>40019306</v>
      </c>
      <c r="B54" s="1" t="s">
        <v>97</v>
      </c>
      <c r="C54" s="1" t="s">
        <v>98</v>
      </c>
      <c r="D54" s="1" t="s">
        <v>10</v>
      </c>
      <c r="E54" s="1" t="s">
        <v>17</v>
      </c>
      <c r="F54" s="2">
        <v>101541</v>
      </c>
      <c r="G54" s="2">
        <v>101540.99800000001</v>
      </c>
      <c r="H54" s="2">
        <v>101167.81299999999</v>
      </c>
      <c r="I54" s="2">
        <v>373.18500000001222</v>
      </c>
      <c r="J54" s="2">
        <f>VLOOKUP(A54,'[1]SUBTITULO 33-03-125 '!$A$4:$CB$592,79,FALSE)</f>
        <v>0</v>
      </c>
      <c r="K54" s="2">
        <f>VLOOKUP(A54,'[1]SUBTITULO 33-03-125 '!$A$4:$CB$592,80,FALSE)</f>
        <v>0</v>
      </c>
    </row>
    <row r="55" spans="1:11" x14ac:dyDescent="0.25">
      <c r="A55" s="1">
        <v>40032417</v>
      </c>
      <c r="B55" s="1" t="s">
        <v>99</v>
      </c>
      <c r="C55" s="1" t="s">
        <v>18</v>
      </c>
      <c r="D55" s="1" t="s">
        <v>10</v>
      </c>
      <c r="E55" s="1" t="s">
        <v>17</v>
      </c>
      <c r="F55" s="2">
        <v>101955</v>
      </c>
      <c r="G55" s="2">
        <v>78696.270999999993</v>
      </c>
      <c r="H55" s="2">
        <v>78617.574999999997</v>
      </c>
      <c r="I55" s="2">
        <v>78.695999999996275</v>
      </c>
      <c r="J55" s="2">
        <f>VLOOKUP(A55,'[1]SUBTITULO 33-03-125 '!$A$4:$CB$592,79,FALSE)</f>
        <v>0</v>
      </c>
      <c r="K55" s="2">
        <f>VLOOKUP(A55,'[1]SUBTITULO 33-03-125 '!$A$4:$CB$592,80,FALSE)</f>
        <v>0</v>
      </c>
    </row>
    <row r="56" spans="1:11" x14ac:dyDescent="0.25">
      <c r="A56" s="1">
        <v>40030488</v>
      </c>
      <c r="B56" s="1" t="s">
        <v>100</v>
      </c>
      <c r="C56" s="1" t="s">
        <v>101</v>
      </c>
      <c r="D56" s="1" t="s">
        <v>10</v>
      </c>
      <c r="E56" s="1" t="s">
        <v>17</v>
      </c>
      <c r="F56" s="2">
        <v>136104</v>
      </c>
      <c r="G56" s="2">
        <v>136101.32699999999</v>
      </c>
      <c r="H56" s="2">
        <v>128280.344</v>
      </c>
      <c r="I56" s="2">
        <v>7820.9829999999929</v>
      </c>
      <c r="J56" s="2">
        <f>VLOOKUP(A56,'[1]SUBTITULO 33-03-125 '!$A$4:$CB$592,79,FALSE)</f>
        <v>0</v>
      </c>
      <c r="K56" s="2">
        <f>VLOOKUP(A56,'[1]SUBTITULO 33-03-125 '!$A$4:$CB$592,80,FALSE)</f>
        <v>0</v>
      </c>
    </row>
    <row r="57" spans="1:11" x14ac:dyDescent="0.25">
      <c r="A57" s="1">
        <v>40013289</v>
      </c>
      <c r="B57" s="1" t="s">
        <v>102</v>
      </c>
      <c r="C57" s="1" t="s">
        <v>103</v>
      </c>
      <c r="D57" s="1" t="s">
        <v>10</v>
      </c>
      <c r="E57" s="1" t="s">
        <v>17</v>
      </c>
      <c r="F57" s="2">
        <v>136104</v>
      </c>
      <c r="G57" s="2">
        <v>136065.37299999999</v>
      </c>
      <c r="H57" s="2">
        <v>136065.372</v>
      </c>
      <c r="I57" s="2">
        <v>9.9999998928979039E-4</v>
      </c>
      <c r="J57" s="2">
        <f>VLOOKUP(A57,'[1]SUBTITULO 33-03-125 '!$A$4:$CB$592,79,FALSE)</f>
        <v>0</v>
      </c>
      <c r="K57" s="2">
        <f>VLOOKUP(A57,'[1]SUBTITULO 33-03-125 '!$A$4:$CB$592,80,FALSE)</f>
        <v>0</v>
      </c>
    </row>
    <row r="58" spans="1:11" x14ac:dyDescent="0.25">
      <c r="A58" s="1">
        <v>40034804</v>
      </c>
      <c r="B58" s="1" t="s">
        <v>104</v>
      </c>
      <c r="C58" s="1" t="s">
        <v>82</v>
      </c>
      <c r="D58" s="1" t="s">
        <v>10</v>
      </c>
      <c r="E58" s="1" t="s">
        <v>17</v>
      </c>
      <c r="F58" s="2">
        <v>185306</v>
      </c>
      <c r="G58" s="2">
        <v>185306</v>
      </c>
      <c r="H58" s="2">
        <v>185105.098</v>
      </c>
      <c r="I58" s="2">
        <v>200.90200000000186</v>
      </c>
      <c r="J58" s="2">
        <f>VLOOKUP(A58,'[1]SUBTITULO 33-03-125 '!$A$4:$CB$592,79,FALSE)</f>
        <v>0</v>
      </c>
      <c r="K58" s="2">
        <f>VLOOKUP(A58,'[1]SUBTITULO 33-03-125 '!$A$4:$CB$592,80,FALSE)</f>
        <v>0</v>
      </c>
    </row>
    <row r="59" spans="1:11" x14ac:dyDescent="0.25">
      <c r="A59" s="1">
        <v>40047912</v>
      </c>
      <c r="B59" s="1" t="s">
        <v>105</v>
      </c>
      <c r="C59" s="1" t="s">
        <v>49</v>
      </c>
      <c r="D59" s="1" t="s">
        <v>10</v>
      </c>
      <c r="E59" s="1" t="s">
        <v>17</v>
      </c>
      <c r="F59" s="2">
        <v>130358</v>
      </c>
      <c r="G59" s="2">
        <v>99334.09599999999</v>
      </c>
      <c r="H59" s="2">
        <v>76217.913</v>
      </c>
      <c r="I59" s="2">
        <v>23116.18299999999</v>
      </c>
      <c r="J59" s="2">
        <f>VLOOKUP(A59,'[1]SUBTITULO 33-03-125 '!$A$4:$CB$592,79,FALSE)</f>
        <v>0</v>
      </c>
      <c r="K59" s="2">
        <f>VLOOKUP(A59,'[1]SUBTITULO 33-03-125 '!$A$4:$CB$592,80,FALSE)</f>
        <v>23116.183000000001</v>
      </c>
    </row>
    <row r="60" spans="1:11" x14ac:dyDescent="0.25">
      <c r="A60" s="1">
        <v>40005736</v>
      </c>
      <c r="B60" s="1" t="s">
        <v>13</v>
      </c>
      <c r="C60" s="1" t="s">
        <v>14</v>
      </c>
      <c r="D60" s="1" t="s">
        <v>10</v>
      </c>
      <c r="E60" s="1"/>
      <c r="F60" s="2">
        <v>101955</v>
      </c>
      <c r="G60" s="2">
        <v>101954.98699999999</v>
      </c>
      <c r="H60" s="2">
        <v>19272.088</v>
      </c>
      <c r="I60" s="2">
        <v>82682.89899999999</v>
      </c>
      <c r="J60" s="2">
        <f>VLOOKUP(A60,'[1]SUBTITULO 33-03-125 '!$A$4:$CB$592,79,FALSE)</f>
        <v>67562.466</v>
      </c>
      <c r="K60" s="2">
        <f>VLOOKUP(A60,'[1]SUBTITULO 33-03-125 '!$A$4:$CB$592,80,FALSE)</f>
        <v>76485.591</v>
      </c>
    </row>
    <row r="61" spans="1:11" x14ac:dyDescent="0.25">
      <c r="A61" s="1">
        <v>40036346</v>
      </c>
      <c r="B61" s="1" t="s">
        <v>106</v>
      </c>
      <c r="C61" s="1" t="s">
        <v>14</v>
      </c>
      <c r="D61" s="1" t="s">
        <v>10</v>
      </c>
      <c r="E61" s="1" t="s">
        <v>17</v>
      </c>
      <c r="F61" s="2">
        <v>101955</v>
      </c>
      <c r="G61" s="2">
        <v>101893.75</v>
      </c>
      <c r="H61" s="2">
        <v>86320.37</v>
      </c>
      <c r="I61" s="2">
        <v>15573.380000000005</v>
      </c>
      <c r="J61" s="2">
        <f>VLOOKUP(A61,'[1]SUBTITULO 33-03-125 '!$A$4:$CB$592,79,FALSE)</f>
        <v>15573.38</v>
      </c>
      <c r="K61" s="2">
        <f>VLOOKUP(A61,'[1]SUBTITULO 33-03-125 '!$A$4:$CB$592,80,FALSE)</f>
        <v>15573.38</v>
      </c>
    </row>
    <row r="62" spans="1:11" x14ac:dyDescent="0.25">
      <c r="A62" s="1">
        <v>40047450</v>
      </c>
      <c r="B62" s="1" t="s">
        <v>107</v>
      </c>
      <c r="C62" s="1" t="s">
        <v>82</v>
      </c>
      <c r="D62" s="1" t="s">
        <v>10</v>
      </c>
      <c r="E62" s="1" t="s">
        <v>17</v>
      </c>
      <c r="F62" s="2">
        <v>134530</v>
      </c>
      <c r="G62" s="2">
        <v>130240.746</v>
      </c>
      <c r="H62" s="2">
        <v>123728.709</v>
      </c>
      <c r="I62" s="2">
        <v>6512.0369999999966</v>
      </c>
      <c r="J62" s="2">
        <f>VLOOKUP(A62,'[1]SUBTITULO 33-03-125 '!$A$4:$CB$592,79,FALSE)</f>
        <v>6512.0370000000003</v>
      </c>
      <c r="K62" s="2">
        <f>VLOOKUP(A62,'[1]SUBTITULO 33-03-125 '!$A$4:$CB$592,80,FALSE)</f>
        <v>6512.0370000000003</v>
      </c>
    </row>
    <row r="63" spans="1:11" x14ac:dyDescent="0.25">
      <c r="A63" s="1">
        <v>40037189</v>
      </c>
      <c r="B63" s="1" t="s">
        <v>108</v>
      </c>
      <c r="C63" s="1" t="s">
        <v>14</v>
      </c>
      <c r="D63" s="1" t="s">
        <v>10</v>
      </c>
      <c r="E63" s="1" t="s">
        <v>17</v>
      </c>
      <c r="F63" s="2">
        <v>101955</v>
      </c>
      <c r="G63" s="2">
        <v>93281.957999999999</v>
      </c>
      <c r="H63" s="2">
        <v>86430.009000000005</v>
      </c>
      <c r="I63" s="2">
        <v>6851.9489999999932</v>
      </c>
      <c r="J63" s="2">
        <f>VLOOKUP(A63,'[1]SUBTITULO 33-03-125 '!$A$4:$CB$592,79,FALSE)</f>
        <v>0</v>
      </c>
      <c r="K63" s="2">
        <f>VLOOKUP(A63,'[1]SUBTITULO 33-03-125 '!$A$4:$CB$592,80,FALSE)</f>
        <v>0</v>
      </c>
    </row>
    <row r="64" spans="1:11" x14ac:dyDescent="0.25">
      <c r="A64" s="1">
        <v>40042584</v>
      </c>
      <c r="B64" s="1" t="s">
        <v>109</v>
      </c>
      <c r="C64" s="1" t="s">
        <v>110</v>
      </c>
      <c r="D64" s="1" t="s">
        <v>10</v>
      </c>
      <c r="E64" s="1"/>
      <c r="F64" s="2">
        <v>136000</v>
      </c>
      <c r="G64" s="2">
        <v>130552.982</v>
      </c>
      <c r="H64" s="2">
        <v>124025.33299999998</v>
      </c>
      <c r="I64" s="2">
        <v>6527.6490000000194</v>
      </c>
      <c r="J64" s="2">
        <f>VLOOKUP(A64,'[1]SUBTITULO 33-03-125 '!$A$4:$CB$592,79,FALSE)</f>
        <v>6527.6490000000003</v>
      </c>
      <c r="K64" s="2">
        <f>VLOOKUP(A64,'[1]SUBTITULO 33-03-125 '!$A$4:$CB$592,80,FALSE)</f>
        <v>6527.6490000000003</v>
      </c>
    </row>
    <row r="65" spans="1:11" x14ac:dyDescent="0.25">
      <c r="A65" s="1">
        <v>40051095</v>
      </c>
      <c r="B65" s="1" t="s">
        <v>15</v>
      </c>
      <c r="C65" s="1" t="s">
        <v>16</v>
      </c>
      <c r="D65" s="1" t="s">
        <v>10</v>
      </c>
      <c r="E65" s="1" t="s">
        <v>17</v>
      </c>
      <c r="F65" s="2">
        <v>172608</v>
      </c>
      <c r="G65" s="2">
        <v>167931.67800000001</v>
      </c>
      <c r="H65" s="2">
        <v>87694.486000000004</v>
      </c>
      <c r="I65" s="2">
        <v>80237.19200000001</v>
      </c>
      <c r="J65" s="2">
        <f>VLOOKUP(A65,'[1]SUBTITULO 33-03-125 '!$A$4:$CB$592,79,FALSE)</f>
        <v>80237.191999999995</v>
      </c>
      <c r="K65" s="2">
        <f>VLOOKUP(A65,'[1]SUBTITULO 33-03-125 '!$A$4:$CB$592,80,FALSE)</f>
        <v>80237.191999999995</v>
      </c>
    </row>
    <row r="66" spans="1:11" x14ac:dyDescent="0.25">
      <c r="A66" s="1">
        <v>40054189</v>
      </c>
      <c r="B66" s="1" t="s">
        <v>111</v>
      </c>
      <c r="C66" s="1" t="s">
        <v>49</v>
      </c>
      <c r="D66" s="1" t="s">
        <v>10</v>
      </c>
      <c r="E66" s="1"/>
      <c r="F66" s="2">
        <v>177935</v>
      </c>
      <c r="G66" s="2"/>
      <c r="H66" s="2">
        <v>0</v>
      </c>
      <c r="I66" s="2">
        <v>177935</v>
      </c>
      <c r="J66" s="2">
        <f>VLOOKUP(A66,'[1]SUBTITULO 33-03-125 '!$A$4:$CB$592,79,FALSE)</f>
        <v>0</v>
      </c>
      <c r="K66" s="2">
        <f>VLOOKUP(A66,'[1]SUBTITULO 33-03-125 '!$A$4:$CB$592,80,FALSE)</f>
        <v>0</v>
      </c>
    </row>
    <row r="67" spans="1:11" x14ac:dyDescent="0.25">
      <c r="A67" s="1">
        <v>40046474</v>
      </c>
      <c r="B67" s="1" t="s">
        <v>113</v>
      </c>
      <c r="C67" s="1" t="s">
        <v>57</v>
      </c>
      <c r="D67" s="1" t="s">
        <v>10</v>
      </c>
      <c r="E67" s="1" t="s">
        <v>17</v>
      </c>
      <c r="F67" s="2">
        <v>185306</v>
      </c>
      <c r="G67" s="2">
        <v>185274.34299999999</v>
      </c>
      <c r="H67" s="2">
        <v>185274.34299999999</v>
      </c>
      <c r="I67" s="2">
        <v>0</v>
      </c>
      <c r="J67" s="2">
        <f>VLOOKUP(A67,'[1]SUBTITULO 33-03-125 '!$A$4:$CB$592,79,FALSE)</f>
        <v>0</v>
      </c>
      <c r="K67" s="2">
        <f>VLOOKUP(A67,'[1]SUBTITULO 33-03-125 '!$A$4:$CB$592,80,FALSE)</f>
        <v>0</v>
      </c>
    </row>
    <row r="68" spans="1:11" x14ac:dyDescent="0.25">
      <c r="A68" s="1">
        <v>40053395</v>
      </c>
      <c r="B68" s="1" t="s">
        <v>114</v>
      </c>
      <c r="C68" s="1" t="s">
        <v>76</v>
      </c>
      <c r="D68" s="1" t="s">
        <v>10</v>
      </c>
      <c r="E68" s="1"/>
      <c r="F68" s="2">
        <v>185300</v>
      </c>
      <c r="G68" s="2">
        <v>178871.89300000001</v>
      </c>
      <c r="H68" s="2">
        <v>131478.655</v>
      </c>
      <c r="I68" s="2">
        <v>47393.238000000012</v>
      </c>
      <c r="J68" s="2">
        <f>VLOOKUP(A68,'[1]SUBTITULO 33-03-125 '!$A$4:$CB$592,79,FALSE)</f>
        <v>47393.237999999998</v>
      </c>
      <c r="K68" s="2">
        <f>VLOOKUP(A68,'[1]SUBTITULO 33-03-125 '!$A$4:$CB$592,80,FALSE)</f>
        <v>47393.237999999998</v>
      </c>
    </row>
    <row r="69" spans="1:11" x14ac:dyDescent="0.25">
      <c r="A69" s="1">
        <v>40055962</v>
      </c>
      <c r="B69" s="1" t="s">
        <v>115</v>
      </c>
      <c r="C69" s="1" t="s">
        <v>116</v>
      </c>
      <c r="D69" s="1" t="s">
        <v>10</v>
      </c>
      <c r="E69" s="1"/>
      <c r="F69" s="2">
        <v>185000</v>
      </c>
      <c r="G69" s="2"/>
      <c r="H69" s="2">
        <v>0</v>
      </c>
      <c r="I69" s="2">
        <v>185000</v>
      </c>
      <c r="J69" s="2">
        <f>VLOOKUP(A69,'[1]SUBTITULO 33-03-125 '!$A$4:$CB$592,79,FALSE)</f>
        <v>0</v>
      </c>
      <c r="K69" s="2">
        <f>VLOOKUP(A69,'[1]SUBTITULO 33-03-125 '!$A$4:$CB$592,80,FALSE)</f>
        <v>0</v>
      </c>
    </row>
    <row r="70" spans="1:11" x14ac:dyDescent="0.25">
      <c r="A70" s="1">
        <v>40036028</v>
      </c>
      <c r="B70" s="1" t="s">
        <v>117</v>
      </c>
      <c r="C70" s="1" t="s">
        <v>9</v>
      </c>
      <c r="D70" s="1" t="s">
        <v>10</v>
      </c>
      <c r="E70" s="1"/>
      <c r="F70" s="2">
        <v>93265</v>
      </c>
      <c r="G70" s="2"/>
      <c r="H70" s="2">
        <v>0</v>
      </c>
      <c r="I70" s="2">
        <v>93265</v>
      </c>
      <c r="J70" s="2">
        <f>VLOOKUP(A70,'[1]SUBTITULO 33-03-125 '!$A$4:$CB$592,79,FALSE)</f>
        <v>0</v>
      </c>
      <c r="K70" s="2">
        <f>VLOOKUP(A70,'[1]SUBTITULO 33-03-125 '!$A$4:$CB$592,80,FALSE)</f>
        <v>0</v>
      </c>
    </row>
    <row r="71" spans="1:11" x14ac:dyDescent="0.25">
      <c r="A71" s="1">
        <v>40037018</v>
      </c>
      <c r="B71" s="1" t="s">
        <v>118</v>
      </c>
      <c r="C71" s="1" t="s">
        <v>82</v>
      </c>
      <c r="D71" s="1" t="s">
        <v>10</v>
      </c>
      <c r="E71" s="1"/>
      <c r="F71" s="2">
        <v>123002</v>
      </c>
      <c r="G71" s="2">
        <v>123002</v>
      </c>
      <c r="H71" s="2">
        <v>0</v>
      </c>
      <c r="I71" s="2">
        <v>123002</v>
      </c>
      <c r="J71" s="2">
        <f>VLOOKUP(A71,'[1]SUBTITULO 33-03-125 '!$A$4:$CB$592,79,FALSE)</f>
        <v>74779.895999999993</v>
      </c>
      <c r="K71" s="2">
        <f>VLOOKUP(A71,'[1]SUBTITULO 33-03-125 '!$A$4:$CB$592,80,FALSE)</f>
        <v>74779.895999999993</v>
      </c>
    </row>
    <row r="72" spans="1:11" x14ac:dyDescent="0.25">
      <c r="A72" s="1">
        <v>40055511</v>
      </c>
      <c r="B72" s="1" t="s">
        <v>119</v>
      </c>
      <c r="C72" s="1" t="s">
        <v>82</v>
      </c>
      <c r="D72" s="1" t="s">
        <v>10</v>
      </c>
      <c r="E72" s="1"/>
      <c r="F72" s="2">
        <v>179365</v>
      </c>
      <c r="G72" s="2">
        <v>179364.13399999999</v>
      </c>
      <c r="H72" s="2">
        <v>0</v>
      </c>
      <c r="I72" s="2">
        <v>179364.13399999999</v>
      </c>
      <c r="J72" s="2">
        <f>VLOOKUP(A72,'[1]SUBTITULO 33-03-125 '!$A$4:$CB$592,79,FALSE)</f>
        <v>165556.52799999999</v>
      </c>
      <c r="K72" s="2">
        <f>VLOOKUP(A72,'[1]SUBTITULO 33-03-125 '!$A$4:$CB$592,80,FALSE)</f>
        <v>179364.13399999999</v>
      </c>
    </row>
    <row r="73" spans="1:11" x14ac:dyDescent="0.25">
      <c r="A73" s="1">
        <v>40053224</v>
      </c>
      <c r="B73" s="1" t="s">
        <v>120</v>
      </c>
      <c r="C73" s="1" t="s">
        <v>82</v>
      </c>
      <c r="D73" s="1" t="s">
        <v>10</v>
      </c>
      <c r="E73" s="1"/>
      <c r="F73" s="2">
        <v>180877</v>
      </c>
      <c r="G73" s="2"/>
      <c r="H73" s="2">
        <v>0</v>
      </c>
      <c r="I73" s="2">
        <v>180877</v>
      </c>
      <c r="J73" s="2">
        <f>VLOOKUP(A73,'[1]SUBTITULO 33-03-125 '!$A$4:$CB$592,79,FALSE)</f>
        <v>0</v>
      </c>
      <c r="K73" s="2">
        <f>VLOOKUP(A73,'[1]SUBTITULO 33-03-125 '!$A$4:$CB$592,80,FALSE)</f>
        <v>0</v>
      </c>
    </row>
    <row r="74" spans="1:11" x14ac:dyDescent="0.25">
      <c r="A74" s="1">
        <v>40053227</v>
      </c>
      <c r="B74" s="1" t="s">
        <v>121</v>
      </c>
      <c r="C74" s="1" t="s">
        <v>82</v>
      </c>
      <c r="D74" s="1" t="s">
        <v>10</v>
      </c>
      <c r="E74" s="1"/>
      <c r="F74" s="2">
        <v>185246</v>
      </c>
      <c r="G74" s="2"/>
      <c r="H74" s="2">
        <v>0</v>
      </c>
      <c r="I74" s="2">
        <v>185246</v>
      </c>
      <c r="J74" s="2">
        <f>VLOOKUP(A74,'[1]SUBTITULO 33-03-125 '!$A$4:$CB$592,79,FALSE)</f>
        <v>0</v>
      </c>
      <c r="K74" s="2">
        <f>VLOOKUP(A74,'[1]SUBTITULO 33-03-125 '!$A$4:$CB$592,80,FALSE)</f>
        <v>51918.357000000004</v>
      </c>
    </row>
    <row r="75" spans="1:11" x14ac:dyDescent="0.25">
      <c r="A75" s="1">
        <v>40056550</v>
      </c>
      <c r="B75" s="1" t="s">
        <v>122</v>
      </c>
      <c r="C75" s="1" t="s">
        <v>18</v>
      </c>
      <c r="D75" s="1" t="s">
        <v>10</v>
      </c>
      <c r="E75" s="1"/>
      <c r="F75" s="2">
        <v>65085</v>
      </c>
      <c r="G75" s="2">
        <v>65084.514999999999</v>
      </c>
      <c r="H75" s="2">
        <v>59895.823000000004</v>
      </c>
      <c r="I75" s="2">
        <v>5188.6919999999955</v>
      </c>
      <c r="J75" s="2">
        <f>VLOOKUP(A75,'[1]SUBTITULO 33-03-125 '!$A$4:$CB$592,79,FALSE)</f>
        <v>5188.6899999999996</v>
      </c>
      <c r="K75" s="2">
        <f>VLOOKUP(A75,'[1]SUBTITULO 33-03-125 '!$A$4:$CB$592,80,FALSE)</f>
        <v>5188.6899999999996</v>
      </c>
    </row>
    <row r="76" spans="1:11" x14ac:dyDescent="0.25">
      <c r="A76" s="1">
        <v>40047656</v>
      </c>
      <c r="B76" s="1" t="s">
        <v>123</v>
      </c>
      <c r="C76" s="1" t="s">
        <v>98</v>
      </c>
      <c r="D76" s="1" t="s">
        <v>10</v>
      </c>
      <c r="E76" s="1" t="s">
        <v>17</v>
      </c>
      <c r="F76" s="2">
        <v>184905</v>
      </c>
      <c r="G76" s="2">
        <v>183222.97399999999</v>
      </c>
      <c r="H76" s="2">
        <v>183222.97399999999</v>
      </c>
      <c r="I76" s="2">
        <v>-1.4551915228366852E-11</v>
      </c>
      <c r="J76" s="2">
        <f>VLOOKUP(A76,'[1]SUBTITULO 33-03-125 '!$A$4:$CB$592,79,FALSE)</f>
        <v>0</v>
      </c>
      <c r="K76" s="2">
        <f>VLOOKUP(A76,'[1]SUBTITULO 33-03-125 '!$A$4:$CB$592,80,FALSE)</f>
        <v>0</v>
      </c>
    </row>
    <row r="77" spans="1:11" x14ac:dyDescent="0.25">
      <c r="A77" s="1">
        <v>40055499</v>
      </c>
      <c r="B77" s="1" t="s">
        <v>20</v>
      </c>
      <c r="C77" s="1" t="s">
        <v>21</v>
      </c>
      <c r="D77" s="1" t="s">
        <v>10</v>
      </c>
      <c r="E77" s="1" t="s">
        <v>17</v>
      </c>
      <c r="F77" s="2">
        <v>183100</v>
      </c>
      <c r="G77" s="2">
        <v>153947.359</v>
      </c>
      <c r="H77" s="2">
        <v>108000.71900000001</v>
      </c>
      <c r="I77" s="2">
        <v>45946.639999999985</v>
      </c>
      <c r="J77" s="2">
        <f>VLOOKUP(A77,'[1]SUBTITULO 33-03-125 '!$A$4:$CB$592,79,FALSE)</f>
        <v>45946.64</v>
      </c>
      <c r="K77" s="2">
        <f>VLOOKUP(A77,'[1]SUBTITULO 33-03-125 '!$A$4:$CB$592,80,FALSE)</f>
        <v>45946.64</v>
      </c>
    </row>
    <row r="78" spans="1:11" x14ac:dyDescent="0.25">
      <c r="A78" s="1">
        <v>40049610</v>
      </c>
      <c r="B78" s="1" t="s">
        <v>124</v>
      </c>
      <c r="C78" s="1" t="s">
        <v>21</v>
      </c>
      <c r="D78" s="1" t="s">
        <v>10</v>
      </c>
      <c r="E78" s="1" t="s">
        <v>17</v>
      </c>
      <c r="F78" s="2">
        <v>183391</v>
      </c>
      <c r="G78" s="2"/>
      <c r="H78" s="2">
        <v>0</v>
      </c>
      <c r="I78" s="2">
        <v>183391</v>
      </c>
      <c r="J78" s="2">
        <f>VLOOKUP(A78,'[1]SUBTITULO 33-03-125 '!$A$4:$CB$592,79,FALSE)</f>
        <v>62548.705999999998</v>
      </c>
      <c r="K78" s="2">
        <f>VLOOKUP(A78,'[1]SUBTITULO 33-03-125 '!$A$4:$CB$592,80,FALSE)</f>
        <v>91703.036999999997</v>
      </c>
    </row>
    <row r="79" spans="1:11" x14ac:dyDescent="0.25">
      <c r="A79" s="1">
        <v>40049483</v>
      </c>
      <c r="B79" s="1" t="s">
        <v>125</v>
      </c>
      <c r="C79" s="1" t="s">
        <v>21</v>
      </c>
      <c r="D79" s="1" t="s">
        <v>10</v>
      </c>
      <c r="E79" s="1" t="s">
        <v>17</v>
      </c>
      <c r="F79" s="2">
        <v>183380</v>
      </c>
      <c r="G79" s="2"/>
      <c r="H79" s="2">
        <v>0</v>
      </c>
      <c r="I79" s="2">
        <v>183380</v>
      </c>
      <c r="J79" s="2">
        <f>VLOOKUP(A79,'[1]SUBTITULO 33-03-125 '!$A$4:$CB$592,79,FALSE)</f>
        <v>0</v>
      </c>
      <c r="K79" s="2">
        <f>VLOOKUP(A79,'[1]SUBTITULO 33-03-125 '!$A$4:$CB$592,80,FALSE)</f>
        <v>0</v>
      </c>
    </row>
    <row r="80" spans="1:11" x14ac:dyDescent="0.25">
      <c r="A80" s="1">
        <v>40055623</v>
      </c>
      <c r="B80" s="1" t="s">
        <v>126</v>
      </c>
      <c r="C80" s="1" t="s">
        <v>21</v>
      </c>
      <c r="D80" s="1" t="s">
        <v>10</v>
      </c>
      <c r="E80" s="1" t="s">
        <v>17</v>
      </c>
      <c r="F80" s="2">
        <v>183250</v>
      </c>
      <c r="G80" s="2">
        <v>156731.36600000001</v>
      </c>
      <c r="H80" s="2">
        <v>0</v>
      </c>
      <c r="I80" s="2">
        <v>156731.36600000001</v>
      </c>
      <c r="J80" s="2">
        <f>VLOOKUP(A80,'[1]SUBTITULO 33-03-125 '!$A$4:$CB$592,79,FALSE)</f>
        <v>47233.777999999998</v>
      </c>
      <c r="K80" s="2">
        <f>VLOOKUP(A80,'[1]SUBTITULO 33-03-125 '!$A$4:$CB$592,80,FALSE)</f>
        <v>118695.89600000001</v>
      </c>
    </row>
    <row r="81" spans="1:11" x14ac:dyDescent="0.25">
      <c r="A81" s="1">
        <v>40055501</v>
      </c>
      <c r="B81" s="1" t="s">
        <v>127</v>
      </c>
      <c r="C81" s="1" t="s">
        <v>21</v>
      </c>
      <c r="D81" s="1" t="s">
        <v>10</v>
      </c>
      <c r="E81" s="1" t="s">
        <v>17</v>
      </c>
      <c r="F81" s="2">
        <v>183300</v>
      </c>
      <c r="G81" s="2">
        <v>182158.546</v>
      </c>
      <c r="H81" s="2">
        <v>149660.698</v>
      </c>
      <c r="I81" s="2">
        <v>32497.847999999998</v>
      </c>
      <c r="J81" s="2">
        <f>VLOOKUP(A81,'[1]SUBTITULO 33-03-125 '!$A$4:$CB$592,79,FALSE)</f>
        <v>0</v>
      </c>
      <c r="K81" s="2">
        <f>VLOOKUP(A81,'[1]SUBTITULO 33-03-125 '!$A$4:$CB$592,80,FALSE)</f>
        <v>32497.846000000001</v>
      </c>
    </row>
    <row r="82" spans="1:11" x14ac:dyDescent="0.25">
      <c r="A82" s="1">
        <v>40055494</v>
      </c>
      <c r="B82" s="1" t="s">
        <v>128</v>
      </c>
      <c r="C82" s="1" t="s">
        <v>21</v>
      </c>
      <c r="D82" s="1" t="s">
        <v>10</v>
      </c>
      <c r="E82" s="1" t="s">
        <v>17</v>
      </c>
      <c r="F82" s="2">
        <v>182500</v>
      </c>
      <c r="G82" s="2">
        <v>165942.465</v>
      </c>
      <c r="H82" s="2">
        <v>128373.569</v>
      </c>
      <c r="I82" s="2">
        <v>37568.895999999993</v>
      </c>
      <c r="J82" s="2">
        <f>VLOOKUP(A82,'[1]SUBTITULO 33-03-125 '!$A$4:$CB$592,79,FALSE)</f>
        <v>37568.896000000001</v>
      </c>
      <c r="K82" s="2">
        <f>VLOOKUP(A82,'[1]SUBTITULO 33-03-125 '!$A$4:$CB$592,80,FALSE)</f>
        <v>37568.896000000001</v>
      </c>
    </row>
    <row r="83" spans="1:11" x14ac:dyDescent="0.25">
      <c r="A83" s="1">
        <v>40055755</v>
      </c>
      <c r="B83" s="1" t="s">
        <v>129</v>
      </c>
      <c r="C83" s="1" t="s">
        <v>16</v>
      </c>
      <c r="D83" s="1" t="s">
        <v>10</v>
      </c>
      <c r="E83" s="1" t="s">
        <v>17</v>
      </c>
      <c r="F83" s="2">
        <v>161290</v>
      </c>
      <c r="G83" s="2">
        <v>145095.51</v>
      </c>
      <c r="H83" s="2">
        <v>133892.25199999998</v>
      </c>
      <c r="I83" s="2">
        <v>11203.258000000031</v>
      </c>
      <c r="J83" s="2">
        <f>VLOOKUP(A83,'[1]SUBTITULO 33-03-125 '!$A$4:$CB$592,79,FALSE)</f>
        <v>0</v>
      </c>
      <c r="K83" s="2">
        <f>VLOOKUP(A83,'[1]SUBTITULO 33-03-125 '!$A$4:$CB$592,80,FALSE)</f>
        <v>11203.257</v>
      </c>
    </row>
    <row r="84" spans="1:11" x14ac:dyDescent="0.25">
      <c r="A84" s="1">
        <v>40055830</v>
      </c>
      <c r="B84" s="1" t="s">
        <v>130</v>
      </c>
      <c r="C84" s="1" t="s">
        <v>59</v>
      </c>
      <c r="D84" s="1" t="s">
        <v>10</v>
      </c>
      <c r="E84" s="1"/>
      <c r="F84" s="2">
        <v>171855</v>
      </c>
      <c r="G84" s="2">
        <v>171699.57699999999</v>
      </c>
      <c r="H84" s="2">
        <v>45231.205999999998</v>
      </c>
      <c r="I84" s="2">
        <v>126468.37099999998</v>
      </c>
      <c r="J84" s="2">
        <f>VLOOKUP(A84,'[1]SUBTITULO 33-03-125 '!$A$4:$CB$592,79,FALSE)</f>
        <v>55626.822</v>
      </c>
      <c r="K84" s="2">
        <f>VLOOKUP(A84,'[1]SUBTITULO 33-03-125 '!$A$4:$CB$592,80,FALSE)</f>
        <v>126468.371</v>
      </c>
    </row>
    <row r="85" spans="1:11" x14ac:dyDescent="0.25">
      <c r="A85" s="1">
        <v>40053968</v>
      </c>
      <c r="B85" s="1" t="s">
        <v>131</v>
      </c>
      <c r="C85" s="1" t="s">
        <v>24</v>
      </c>
      <c r="D85" s="1" t="s">
        <v>10</v>
      </c>
      <c r="E85" s="1"/>
      <c r="F85" s="2">
        <v>172804</v>
      </c>
      <c r="G85" s="2"/>
      <c r="H85" s="2">
        <v>0</v>
      </c>
      <c r="I85" s="2">
        <v>172804</v>
      </c>
      <c r="J85" s="2">
        <f>VLOOKUP(A85,'[1]SUBTITULO 33-03-125 '!$A$4:$CB$592,79,FALSE)</f>
        <v>79325.679000000004</v>
      </c>
      <c r="K85" s="2">
        <f>VLOOKUP(A85,'[1]SUBTITULO 33-03-125 '!$A$4:$CB$592,80,FALSE)</f>
        <v>108558.70000000001</v>
      </c>
    </row>
    <row r="86" spans="1:11" x14ac:dyDescent="0.25">
      <c r="A86" s="1">
        <v>40056660</v>
      </c>
      <c r="B86" s="1" t="s">
        <v>23</v>
      </c>
      <c r="C86" s="1" t="s">
        <v>24</v>
      </c>
      <c r="D86" s="1" t="s">
        <v>10</v>
      </c>
      <c r="E86" s="1"/>
      <c r="F86" s="2">
        <v>185260</v>
      </c>
      <c r="G86" s="2">
        <v>167889.32800000001</v>
      </c>
      <c r="H86" s="2">
        <v>0</v>
      </c>
      <c r="I86" s="2">
        <v>167889.32800000001</v>
      </c>
      <c r="J86" s="2">
        <f>VLOOKUP(A86,'[1]SUBTITULO 33-03-125 '!$A$4:$CB$592,79,FALSE)</f>
        <v>167889.32800000001</v>
      </c>
      <c r="K86" s="2">
        <f>VLOOKUP(A86,'[1]SUBTITULO 33-03-125 '!$A$4:$CB$592,80,FALSE)</f>
        <v>167889.32800000001</v>
      </c>
    </row>
    <row r="87" spans="1:11" x14ac:dyDescent="0.25">
      <c r="A87" s="1">
        <v>40037211</v>
      </c>
      <c r="B87" s="1" t="s">
        <v>25</v>
      </c>
      <c r="C87" s="1" t="s">
        <v>26</v>
      </c>
      <c r="D87" s="1" t="s">
        <v>10</v>
      </c>
      <c r="E87" s="1"/>
      <c r="F87" s="2">
        <v>185302</v>
      </c>
      <c r="G87" s="2">
        <v>161601.84599999999</v>
      </c>
      <c r="H87" s="2">
        <v>0</v>
      </c>
      <c r="I87" s="2">
        <v>161601.84599999999</v>
      </c>
      <c r="J87" s="2">
        <f>VLOOKUP(A87,'[1]SUBTITULO 33-03-125 '!$A$4:$CB$592,79,FALSE)</f>
        <v>161601.84599999999</v>
      </c>
      <c r="K87" s="2">
        <f>VLOOKUP(A87,'[1]SUBTITULO 33-03-125 '!$A$4:$CB$592,80,FALSE)</f>
        <v>161601.84599999999</v>
      </c>
    </row>
    <row r="88" spans="1:11" x14ac:dyDescent="0.25">
      <c r="A88" s="1">
        <v>40056637</v>
      </c>
      <c r="B88" s="1" t="s">
        <v>132</v>
      </c>
      <c r="C88" s="1" t="s">
        <v>133</v>
      </c>
      <c r="D88" s="1" t="s">
        <v>10</v>
      </c>
      <c r="E88" s="1"/>
      <c r="F88" s="2">
        <v>185306</v>
      </c>
      <c r="G88" s="2"/>
      <c r="H88" s="2">
        <v>0</v>
      </c>
      <c r="I88" s="2">
        <v>185306</v>
      </c>
      <c r="J88" s="2">
        <f>VLOOKUP(A88,'[1]SUBTITULO 33-03-125 '!$A$4:$CB$592,79,FALSE)</f>
        <v>22996.75</v>
      </c>
      <c r="K88" s="2">
        <f>VLOOKUP(A88,'[1]SUBTITULO 33-03-125 '!$A$4:$CB$592,80,FALSE)</f>
        <v>166725.91500000001</v>
      </c>
    </row>
    <row r="89" spans="1:11" x14ac:dyDescent="0.25">
      <c r="A89" s="1">
        <v>40051985</v>
      </c>
      <c r="B89" s="1" t="s">
        <v>134</v>
      </c>
      <c r="C89" s="1" t="s">
        <v>29</v>
      </c>
      <c r="D89" s="1" t="s">
        <v>10</v>
      </c>
      <c r="E89" s="1"/>
      <c r="F89" s="2">
        <v>184902</v>
      </c>
      <c r="G89" s="2"/>
      <c r="H89" s="2">
        <v>0</v>
      </c>
      <c r="I89" s="2">
        <v>184902</v>
      </c>
      <c r="J89" s="2">
        <f>VLOOKUP(A89,'[1]SUBTITULO 33-03-125 '!$A$4:$CB$592,79,FALSE)</f>
        <v>168232.383</v>
      </c>
      <c r="K89" s="2">
        <f>VLOOKUP(A89,'[1]SUBTITULO 33-03-125 '!$A$4:$CB$592,80,FALSE)</f>
        <v>168232.383</v>
      </c>
    </row>
    <row r="90" spans="1:11" x14ac:dyDescent="0.25">
      <c r="A90" s="1">
        <v>40054240</v>
      </c>
      <c r="B90" s="1" t="s">
        <v>27</v>
      </c>
      <c r="C90" s="1" t="s">
        <v>29</v>
      </c>
      <c r="D90" s="1" t="s">
        <v>10</v>
      </c>
      <c r="E90" s="1"/>
      <c r="F90" s="2">
        <v>185261</v>
      </c>
      <c r="G90" s="2">
        <v>185227.21100000001</v>
      </c>
      <c r="H90" s="2">
        <v>82851.236999999994</v>
      </c>
      <c r="I90" s="2">
        <v>102375.97400000002</v>
      </c>
      <c r="J90" s="2">
        <f>VLOOKUP(A90,'[1]SUBTITULO 33-03-125 '!$A$4:$CB$592,79,FALSE)</f>
        <v>102375.974</v>
      </c>
      <c r="K90" s="2">
        <f>VLOOKUP(A90,'[1]SUBTITULO 33-03-125 '!$A$4:$CB$592,80,FALSE)</f>
        <v>102375.974</v>
      </c>
    </row>
    <row r="91" spans="1:11" x14ac:dyDescent="0.25">
      <c r="A91" s="1">
        <v>40058970</v>
      </c>
      <c r="B91" s="1" t="s">
        <v>28</v>
      </c>
      <c r="C91" s="1" t="s">
        <v>29</v>
      </c>
      <c r="D91" s="1" t="s">
        <v>10</v>
      </c>
      <c r="E91" s="1" t="s">
        <v>17</v>
      </c>
      <c r="F91" s="2">
        <v>74566</v>
      </c>
      <c r="G91" s="2">
        <v>73552.623999999996</v>
      </c>
      <c r="H91" s="2">
        <v>33584.889000000003</v>
      </c>
      <c r="I91" s="2">
        <v>39967.734999999993</v>
      </c>
      <c r="J91" s="2">
        <f>VLOOKUP(A91,'[1]SUBTITULO 33-03-125 '!$A$4:$CB$592,79,FALSE)</f>
        <v>36012.175000000003</v>
      </c>
      <c r="K91" s="2">
        <f>VLOOKUP(A91,'[1]SUBTITULO 33-03-125 '!$A$4:$CB$592,80,FALSE)</f>
        <v>39967.735000000001</v>
      </c>
    </row>
    <row r="92" spans="1:11" x14ac:dyDescent="0.25">
      <c r="A92" s="1">
        <v>40051877</v>
      </c>
      <c r="B92" s="1" t="s">
        <v>135</v>
      </c>
      <c r="C92" s="1" t="s">
        <v>9</v>
      </c>
      <c r="D92" s="1" t="s">
        <v>10</v>
      </c>
      <c r="E92" s="1"/>
      <c r="F92" s="2">
        <v>184085</v>
      </c>
      <c r="G92" s="2"/>
      <c r="H92" s="2">
        <v>0</v>
      </c>
      <c r="I92" s="2">
        <v>184085</v>
      </c>
      <c r="J92" s="2">
        <f>VLOOKUP(A92,'[1]SUBTITULO 33-03-125 '!$A$4:$CB$592,79,FALSE)</f>
        <v>0</v>
      </c>
      <c r="K92" s="2">
        <f>VLOOKUP(A92,'[1]SUBTITULO 33-03-125 '!$A$4:$CB$592,80,FALSE)</f>
        <v>0</v>
      </c>
    </row>
    <row r="93" spans="1:11" x14ac:dyDescent="0.25">
      <c r="A93" s="1">
        <v>40036030</v>
      </c>
      <c r="B93" s="1" t="s">
        <v>136</v>
      </c>
      <c r="C93" s="1" t="s">
        <v>9</v>
      </c>
      <c r="D93" s="1" t="s">
        <v>10</v>
      </c>
      <c r="E93" s="1"/>
      <c r="F93" s="2">
        <v>137627</v>
      </c>
      <c r="G93" s="2"/>
      <c r="H93" s="2">
        <v>0</v>
      </c>
      <c r="I93" s="2">
        <v>137627</v>
      </c>
      <c r="J93" s="2">
        <f>VLOOKUP(A93,'[1]SUBTITULO 33-03-125 '!$A$4:$CB$592,79,FALSE)</f>
        <v>0</v>
      </c>
      <c r="K93" s="2">
        <f>VLOOKUP(A93,'[1]SUBTITULO 33-03-125 '!$A$4:$CB$592,80,FALSE)</f>
        <v>0</v>
      </c>
    </row>
    <row r="94" spans="1:11" x14ac:dyDescent="0.25">
      <c r="A94" s="1">
        <v>40036032</v>
      </c>
      <c r="B94" s="1" t="s">
        <v>137</v>
      </c>
      <c r="C94" s="1" t="s">
        <v>9</v>
      </c>
      <c r="D94" s="1" t="s">
        <v>10</v>
      </c>
      <c r="E94" s="1"/>
      <c r="F94" s="2">
        <v>93129</v>
      </c>
      <c r="G94" s="2"/>
      <c r="H94" s="2">
        <v>0</v>
      </c>
      <c r="I94" s="2">
        <v>93129</v>
      </c>
      <c r="J94" s="2">
        <f>VLOOKUP(A94,'[1]SUBTITULO 33-03-125 '!$A$4:$CB$592,79,FALSE)</f>
        <v>0</v>
      </c>
      <c r="K94" s="2">
        <f>VLOOKUP(A94,'[1]SUBTITULO 33-03-125 '!$A$4:$CB$592,80,FALSE)</f>
        <v>0</v>
      </c>
    </row>
    <row r="95" spans="1:11" x14ac:dyDescent="0.25">
      <c r="A95" s="1">
        <v>40055732</v>
      </c>
      <c r="B95" s="1" t="s">
        <v>138</v>
      </c>
      <c r="C95" s="1" t="s">
        <v>82</v>
      </c>
      <c r="D95" s="1" t="s">
        <v>10</v>
      </c>
      <c r="E95" s="1"/>
      <c r="F95" s="2">
        <v>185030</v>
      </c>
      <c r="G95" s="2"/>
      <c r="H95" s="2">
        <v>0</v>
      </c>
      <c r="I95" s="2">
        <v>185030</v>
      </c>
      <c r="J95" s="2">
        <f>VLOOKUP(A95,'[1]SUBTITULO 33-03-125 '!$A$4:$CB$592,79,FALSE)</f>
        <v>0</v>
      </c>
      <c r="K95" s="2">
        <f>VLOOKUP(A95,'[1]SUBTITULO 33-03-125 '!$A$4:$CB$592,80,FALSE)</f>
        <v>172230.576</v>
      </c>
    </row>
    <row r="96" spans="1:11" x14ac:dyDescent="0.25">
      <c r="A96" s="1">
        <v>40055741</v>
      </c>
      <c r="B96" s="1" t="s">
        <v>139</v>
      </c>
      <c r="C96" s="1" t="s">
        <v>142</v>
      </c>
      <c r="D96" s="1" t="s">
        <v>10</v>
      </c>
      <c r="E96" s="1"/>
      <c r="F96" s="2">
        <v>139509</v>
      </c>
      <c r="G96" s="2">
        <v>139463.96</v>
      </c>
      <c r="H96" s="2">
        <v>0</v>
      </c>
      <c r="I96" s="2">
        <v>139463.96</v>
      </c>
      <c r="J96" s="2">
        <f>VLOOKUP(A96,'[1]SUBTITULO 33-03-125 '!$A$4:$CB$592,79,FALSE)</f>
        <v>23749.403999999999</v>
      </c>
      <c r="K96" s="2">
        <f>VLOOKUP(A96,'[1]SUBTITULO 33-03-125 '!$A$4:$CB$592,80,FALSE)</f>
        <v>124048.71699999999</v>
      </c>
    </row>
    <row r="97" spans="1:11" x14ac:dyDescent="0.25">
      <c r="A97" s="1">
        <v>40055744</v>
      </c>
      <c r="B97" s="1" t="s">
        <v>140</v>
      </c>
      <c r="C97" s="1" t="s">
        <v>142</v>
      </c>
      <c r="D97" s="1" t="s">
        <v>10</v>
      </c>
      <c r="E97" s="1" t="s">
        <v>17</v>
      </c>
      <c r="F97" s="2">
        <v>146033</v>
      </c>
      <c r="G97" s="2">
        <v>145914.06099999999</v>
      </c>
      <c r="H97" s="2">
        <v>97916.096000000005</v>
      </c>
      <c r="I97" s="2">
        <v>47997.964999999982</v>
      </c>
      <c r="J97" s="2">
        <f>VLOOKUP(A97,'[1]SUBTITULO 33-03-125 '!$A$4:$CB$592,79,FALSE)</f>
        <v>46559.254999999997</v>
      </c>
      <c r="K97" s="2">
        <f>VLOOKUP(A97,'[1]SUBTITULO 33-03-125 '!$A$4:$CB$592,80,FALSE)</f>
        <v>46559.254999999997</v>
      </c>
    </row>
    <row r="98" spans="1:11" x14ac:dyDescent="0.25">
      <c r="A98" s="1">
        <v>40056912</v>
      </c>
      <c r="B98" s="1" t="s">
        <v>141</v>
      </c>
      <c r="C98" s="1" t="s">
        <v>142</v>
      </c>
      <c r="D98" s="1" t="s">
        <v>10</v>
      </c>
      <c r="E98" s="1"/>
      <c r="F98" s="2">
        <v>142686</v>
      </c>
      <c r="G98" s="2">
        <v>130531.606</v>
      </c>
      <c r="H98" s="2">
        <v>0</v>
      </c>
      <c r="I98" s="2">
        <v>130531.606</v>
      </c>
      <c r="J98" s="2">
        <f>VLOOKUP(A98,'[1]SUBTITULO 33-03-125 '!$A$4:$CB$592,79,FALSE)</f>
        <v>130531.606</v>
      </c>
      <c r="K98" s="2">
        <f>VLOOKUP(A98,'[1]SUBTITULO 33-03-125 '!$A$4:$CB$592,80,FALSE)</f>
        <v>130531.606</v>
      </c>
    </row>
    <row r="99" spans="1:11" x14ac:dyDescent="0.25">
      <c r="A99" s="1">
        <v>40056754</v>
      </c>
      <c r="B99" s="1" t="s">
        <v>30</v>
      </c>
      <c r="C99" s="1" t="s">
        <v>31</v>
      </c>
      <c r="D99" s="1" t="s">
        <v>10</v>
      </c>
      <c r="E99" s="1"/>
      <c r="F99" s="2">
        <v>185306</v>
      </c>
      <c r="G99" s="2">
        <v>183976.73499999999</v>
      </c>
      <c r="H99" s="2">
        <v>12519.121999999999</v>
      </c>
      <c r="I99" s="2">
        <v>171457.61299999998</v>
      </c>
      <c r="J99" s="2">
        <f>VLOOKUP(A99,'[1]SUBTITULO 33-03-125 '!$A$4:$CB$592,79,FALSE)</f>
        <v>142360.842</v>
      </c>
      <c r="K99" s="2">
        <f>VLOOKUP(A99,'[1]SUBTITULO 33-03-125 '!$A$4:$CB$592,80,FALSE)</f>
        <v>150579.79699999999</v>
      </c>
    </row>
    <row r="100" spans="1:11" x14ac:dyDescent="0.25">
      <c r="A100" s="1">
        <v>40056753</v>
      </c>
      <c r="B100" s="1" t="s">
        <v>143</v>
      </c>
      <c r="C100" s="1" t="s">
        <v>31</v>
      </c>
      <c r="D100" s="1" t="s">
        <v>10</v>
      </c>
      <c r="E100" s="1"/>
      <c r="F100" s="2">
        <v>185306</v>
      </c>
      <c r="G100" s="2"/>
      <c r="H100" s="2">
        <v>0</v>
      </c>
      <c r="I100" s="2">
        <v>185306</v>
      </c>
      <c r="J100" s="2">
        <f>VLOOKUP(A100,'[1]SUBTITULO 33-03-125 '!$A$4:$CB$592,79,FALSE)</f>
        <v>0</v>
      </c>
      <c r="K100" s="2">
        <f>VLOOKUP(A100,'[1]SUBTITULO 33-03-125 '!$A$4:$CB$592,80,FALSE)</f>
        <v>0</v>
      </c>
    </row>
    <row r="101" spans="1:11" x14ac:dyDescent="0.25">
      <c r="A101" s="1">
        <v>40055502</v>
      </c>
      <c r="B101" s="1" t="s">
        <v>32</v>
      </c>
      <c r="C101" s="1" t="s">
        <v>21</v>
      </c>
      <c r="D101" s="1" t="s">
        <v>10</v>
      </c>
      <c r="E101" s="1" t="s">
        <v>17</v>
      </c>
      <c r="F101" s="2">
        <v>183126</v>
      </c>
      <c r="G101" s="2">
        <v>176800</v>
      </c>
      <c r="H101" s="2">
        <v>53621.455999999998</v>
      </c>
      <c r="I101" s="2">
        <v>123178.54399999999</v>
      </c>
      <c r="J101" s="2">
        <f>VLOOKUP(A101,'[1]SUBTITULO 33-03-125 '!$A$4:$CB$592,79,FALSE)</f>
        <v>123178.54399999999</v>
      </c>
      <c r="K101" s="2">
        <f>VLOOKUP(A101,'[1]SUBTITULO 33-03-125 '!$A$4:$CB$592,80,FALSE)</f>
        <v>123178.54399999999</v>
      </c>
    </row>
    <row r="102" spans="1:11" x14ac:dyDescent="0.25">
      <c r="A102" s="1">
        <v>40050332</v>
      </c>
      <c r="B102" s="1" t="s">
        <v>33</v>
      </c>
      <c r="C102" s="1" t="s">
        <v>21</v>
      </c>
      <c r="D102" s="1" t="s">
        <v>10</v>
      </c>
      <c r="E102" s="1" t="s">
        <v>17</v>
      </c>
      <c r="F102" s="2">
        <v>178525</v>
      </c>
      <c r="G102" s="2">
        <v>172300</v>
      </c>
      <c r="H102" s="2">
        <v>74384.455000000002</v>
      </c>
      <c r="I102" s="2">
        <v>97915.544999999998</v>
      </c>
      <c r="J102" s="2">
        <f>VLOOKUP(A102,'[1]SUBTITULO 33-03-125 '!$A$4:$CB$592,79,FALSE)</f>
        <v>97915.544999999998</v>
      </c>
      <c r="K102" s="2">
        <f>VLOOKUP(A102,'[1]SUBTITULO 33-03-125 '!$A$4:$CB$592,80,FALSE)</f>
        <v>97915.544999999998</v>
      </c>
    </row>
    <row r="103" spans="1:11" x14ac:dyDescent="0.25">
      <c r="A103" s="1">
        <v>40048085</v>
      </c>
      <c r="B103" s="1" t="s">
        <v>144</v>
      </c>
      <c r="C103" s="1" t="s">
        <v>22</v>
      </c>
      <c r="D103" s="1" t="s">
        <v>10</v>
      </c>
      <c r="E103" s="1" t="s">
        <v>17</v>
      </c>
      <c r="F103" s="2">
        <v>122377</v>
      </c>
      <c r="G103" s="2">
        <v>119941.924</v>
      </c>
      <c r="H103" s="2">
        <v>119941.924</v>
      </c>
      <c r="I103" s="2">
        <v>0</v>
      </c>
      <c r="J103" s="2">
        <f>VLOOKUP(A103,'[1]SUBTITULO 33-03-125 '!$A$4:$CB$592,79,FALSE)</f>
        <v>0</v>
      </c>
      <c r="K103" s="2">
        <f>VLOOKUP(A103,'[1]SUBTITULO 33-03-125 '!$A$4:$CB$592,80,FALSE)</f>
        <v>0</v>
      </c>
    </row>
    <row r="104" spans="1:11" x14ac:dyDescent="0.25">
      <c r="A104" s="1">
        <v>40059252</v>
      </c>
      <c r="B104" s="1" t="s">
        <v>145</v>
      </c>
      <c r="C104" s="1" t="s">
        <v>112</v>
      </c>
      <c r="D104" s="1" t="s">
        <v>10</v>
      </c>
      <c r="E104" s="1"/>
      <c r="F104" s="2">
        <v>185146</v>
      </c>
      <c r="G104" s="2"/>
      <c r="H104" s="2">
        <v>0</v>
      </c>
      <c r="I104" s="2">
        <v>185146</v>
      </c>
      <c r="J104" s="2">
        <f>VLOOKUP(A104,'[1]SUBTITULO 33-03-125 '!$A$4:$CB$592,79,FALSE)</f>
        <v>167969.845</v>
      </c>
      <c r="K104" s="2">
        <f>VLOOKUP(A104,'[1]SUBTITULO 33-03-125 '!$A$4:$CB$592,80,FALSE)</f>
        <v>167969.845</v>
      </c>
    </row>
    <row r="105" spans="1:11" x14ac:dyDescent="0.25">
      <c r="A105" s="1">
        <v>40047819</v>
      </c>
      <c r="B105" s="1" t="s">
        <v>34</v>
      </c>
      <c r="C105" s="1" t="s">
        <v>35</v>
      </c>
      <c r="D105" s="1" t="s">
        <v>10</v>
      </c>
      <c r="E105" s="1" t="s">
        <v>17</v>
      </c>
      <c r="F105" s="2">
        <v>178948</v>
      </c>
      <c r="G105" s="2">
        <v>155832.40400000001</v>
      </c>
      <c r="H105" s="2">
        <v>90008.573000000004</v>
      </c>
      <c r="I105" s="2">
        <v>65823.831000000006</v>
      </c>
      <c r="J105" s="2">
        <f>VLOOKUP(A105,'[1]SUBTITULO 33-03-125 '!$A$4:$CB$592,79,FALSE)</f>
        <v>51355.194999999992</v>
      </c>
      <c r="K105" s="2">
        <f>VLOOKUP(A105,'[1]SUBTITULO 33-03-125 '!$A$4:$CB$592,80,FALSE)</f>
        <v>58795.392999999996</v>
      </c>
    </row>
    <row r="106" spans="1:11" x14ac:dyDescent="0.25">
      <c r="A106" s="1">
        <v>40055775</v>
      </c>
      <c r="B106" s="1" t="s">
        <v>36</v>
      </c>
      <c r="C106" s="1" t="s">
        <v>14</v>
      </c>
      <c r="D106" s="1" t="s">
        <v>10</v>
      </c>
      <c r="E106" s="1" t="s">
        <v>17</v>
      </c>
      <c r="F106" s="2">
        <v>185306</v>
      </c>
      <c r="G106" s="2">
        <v>185279.43900000001</v>
      </c>
      <c r="H106" s="2">
        <v>53161.527000000002</v>
      </c>
      <c r="I106" s="2">
        <v>132117.91200000001</v>
      </c>
      <c r="J106" s="2">
        <f>VLOOKUP(A106,'[1]SUBTITULO 33-03-125 '!$A$4:$CB$592,79,FALSE)</f>
        <v>97953.074999999997</v>
      </c>
      <c r="K106" s="2">
        <f>VLOOKUP(A106,'[1]SUBTITULO 33-03-125 '!$A$4:$CB$592,80,FALSE)</f>
        <v>132117.91200000001</v>
      </c>
    </row>
    <row r="107" spans="1:11" x14ac:dyDescent="0.25">
      <c r="A107" s="1">
        <v>40053049</v>
      </c>
      <c r="B107" s="1" t="s">
        <v>146</v>
      </c>
      <c r="C107" s="1" t="s">
        <v>38</v>
      </c>
      <c r="D107" s="1" t="s">
        <v>10</v>
      </c>
      <c r="E107" s="1"/>
      <c r="F107" s="2">
        <v>185306</v>
      </c>
      <c r="G107" s="2"/>
      <c r="H107" s="2">
        <v>0</v>
      </c>
      <c r="I107" s="2">
        <v>185306</v>
      </c>
      <c r="J107" s="2">
        <f>VLOOKUP(A107,'[1]SUBTITULO 33-03-125 '!$A$4:$CB$592,79,FALSE)</f>
        <v>0</v>
      </c>
      <c r="K107" s="2">
        <f>VLOOKUP(A107,'[1]SUBTITULO 33-03-125 '!$A$4:$CB$592,80,FALSE)</f>
        <v>0</v>
      </c>
    </row>
    <row r="108" spans="1:11" x14ac:dyDescent="0.25">
      <c r="A108" s="1">
        <v>40056525</v>
      </c>
      <c r="B108" s="1" t="s">
        <v>37</v>
      </c>
      <c r="C108" s="1" t="s">
        <v>38</v>
      </c>
      <c r="D108" s="1" t="s">
        <v>10</v>
      </c>
      <c r="E108" s="1"/>
      <c r="F108" s="2">
        <v>185306</v>
      </c>
      <c r="G108" s="2">
        <v>184821.57800000001</v>
      </c>
      <c r="H108" s="2">
        <v>102414.789</v>
      </c>
      <c r="I108" s="2">
        <v>82406.789000000004</v>
      </c>
      <c r="J108" s="2">
        <f>VLOOKUP(A108,'[1]SUBTITULO 33-03-125 '!$A$4:$CB$592,79,FALSE)</f>
        <v>79612.085999999996</v>
      </c>
      <c r="K108" s="2">
        <f>VLOOKUP(A108,'[1]SUBTITULO 33-03-125 '!$A$4:$CB$592,80,FALSE)</f>
        <v>79612.085999999996</v>
      </c>
    </row>
    <row r="109" spans="1:11" x14ac:dyDescent="0.25">
      <c r="A109" s="1">
        <v>40055766</v>
      </c>
      <c r="B109" s="1" t="s">
        <v>147</v>
      </c>
      <c r="C109" s="1" t="s">
        <v>133</v>
      </c>
      <c r="D109" s="1" t="s">
        <v>10</v>
      </c>
      <c r="E109" s="1" t="s">
        <v>17</v>
      </c>
      <c r="F109" s="2">
        <v>185306</v>
      </c>
      <c r="G109" s="2">
        <v>185305.69899999999</v>
      </c>
      <c r="H109" s="2">
        <v>143996.258</v>
      </c>
      <c r="I109" s="2">
        <v>41309.440999999992</v>
      </c>
      <c r="J109" s="2">
        <f>VLOOKUP(A109,'[1]SUBTITULO 33-03-125 '!$A$4:$CB$592,79,FALSE)</f>
        <v>0</v>
      </c>
      <c r="K109" s="2">
        <f>VLOOKUP(A109,'[1]SUBTITULO 33-03-125 '!$A$4:$CB$592,80,FALSE)</f>
        <v>0</v>
      </c>
    </row>
    <row r="110" spans="1:11" x14ac:dyDescent="0.25">
      <c r="A110" s="1">
        <v>40039680</v>
      </c>
      <c r="B110" s="1" t="s">
        <v>148</v>
      </c>
      <c r="C110" s="1" t="s">
        <v>66</v>
      </c>
      <c r="D110" s="1" t="s">
        <v>10</v>
      </c>
      <c r="E110" s="1"/>
      <c r="F110" s="2">
        <v>185306</v>
      </c>
      <c r="G110" s="2"/>
      <c r="H110" s="2">
        <v>0</v>
      </c>
      <c r="I110" s="2">
        <v>185306</v>
      </c>
      <c r="J110" s="2">
        <f>VLOOKUP(A110,'[1]SUBTITULO 33-03-125 '!$A$4:$CB$592,79,FALSE)</f>
        <v>0</v>
      </c>
      <c r="K110" s="2">
        <f>VLOOKUP(A110,'[1]SUBTITULO 33-03-125 '!$A$4:$CB$592,80,FALSE)</f>
        <v>0</v>
      </c>
    </row>
    <row r="111" spans="1:11" x14ac:dyDescent="0.25">
      <c r="A111" s="1">
        <v>40055800</v>
      </c>
      <c r="B111" s="1" t="s">
        <v>149</v>
      </c>
      <c r="C111" s="1" t="s">
        <v>53</v>
      </c>
      <c r="D111" s="1" t="s">
        <v>10</v>
      </c>
      <c r="E111" s="1"/>
      <c r="F111" s="2">
        <v>185305</v>
      </c>
      <c r="G111" s="2"/>
      <c r="H111" s="2">
        <v>0</v>
      </c>
      <c r="I111" s="2">
        <v>185305</v>
      </c>
      <c r="J111" s="2">
        <f>VLOOKUP(A111,'[1]SUBTITULO 33-03-125 '!$A$4:$CB$592,79,FALSE)</f>
        <v>0</v>
      </c>
      <c r="K111" s="2">
        <f>VLOOKUP(A111,'[1]SUBTITULO 33-03-125 '!$A$4:$CB$592,80,FALSE)</f>
        <v>0</v>
      </c>
    </row>
    <row r="112" spans="1:11" x14ac:dyDescent="0.25">
      <c r="A112" s="1">
        <v>40055938</v>
      </c>
      <c r="B112" s="1" t="s">
        <v>150</v>
      </c>
      <c r="C112" s="1" t="s">
        <v>151</v>
      </c>
      <c r="D112" s="1" t="s">
        <v>10</v>
      </c>
      <c r="E112" s="1"/>
      <c r="F112" s="2">
        <v>185306</v>
      </c>
      <c r="G112" s="2"/>
      <c r="H112" s="2">
        <v>0</v>
      </c>
      <c r="I112" s="2">
        <v>185306</v>
      </c>
      <c r="J112" s="2">
        <f>VLOOKUP(A112,'[1]SUBTITULO 33-03-125 '!$A$4:$CB$592,79,FALSE)</f>
        <v>0</v>
      </c>
      <c r="K112" s="2">
        <f>VLOOKUP(A112,'[1]SUBTITULO 33-03-125 '!$A$4:$CB$592,80,FALSE)</f>
        <v>0</v>
      </c>
    </row>
    <row r="113" spans="1:11" x14ac:dyDescent="0.25">
      <c r="A113" s="1">
        <v>40050206</v>
      </c>
      <c r="B113" s="1" t="s">
        <v>152</v>
      </c>
      <c r="C113" s="1" t="s">
        <v>9</v>
      </c>
      <c r="D113" s="1" t="s">
        <v>10</v>
      </c>
      <c r="E113" s="1"/>
      <c r="F113" s="2">
        <v>168534</v>
      </c>
      <c r="G113" s="2"/>
      <c r="H113" s="2">
        <v>0</v>
      </c>
      <c r="I113" s="2">
        <v>168534</v>
      </c>
      <c r="J113" s="2">
        <f>VLOOKUP(A113,'[1]SUBTITULO 33-03-125 '!$A$4:$CB$592,79,FALSE)</f>
        <v>0</v>
      </c>
      <c r="K113" s="2">
        <f>VLOOKUP(A113,'[1]SUBTITULO 33-03-125 '!$A$4:$CB$592,80,FALSE)</f>
        <v>0</v>
      </c>
    </row>
    <row r="114" spans="1:11" x14ac:dyDescent="0.25">
      <c r="A114" s="1">
        <v>40051878</v>
      </c>
      <c r="B114" s="1" t="s">
        <v>153</v>
      </c>
      <c r="C114" s="1" t="s">
        <v>9</v>
      </c>
      <c r="D114" s="1" t="s">
        <v>10</v>
      </c>
      <c r="E114" s="1"/>
      <c r="F114" s="2">
        <v>80484</v>
      </c>
      <c r="G114" s="2"/>
      <c r="H114" s="2">
        <v>0</v>
      </c>
      <c r="I114" s="2">
        <v>80484</v>
      </c>
      <c r="J114" s="2">
        <f>VLOOKUP(A114,'[1]SUBTITULO 33-03-125 '!$A$4:$CB$592,79,FALSE)</f>
        <v>0</v>
      </c>
      <c r="K114" s="2">
        <f>VLOOKUP(A114,'[1]SUBTITULO 33-03-125 '!$A$4:$CB$592,80,FALSE)</f>
        <v>0</v>
      </c>
    </row>
    <row r="115" spans="1:11" x14ac:dyDescent="0.25">
      <c r="A115" s="1">
        <v>40052117</v>
      </c>
      <c r="B115" s="1" t="s">
        <v>154</v>
      </c>
      <c r="C115" s="1" t="s">
        <v>9</v>
      </c>
      <c r="D115" s="1" t="s">
        <v>10</v>
      </c>
      <c r="E115" s="1"/>
      <c r="F115" s="2">
        <v>184154</v>
      </c>
      <c r="G115" s="2"/>
      <c r="H115" s="2">
        <v>0</v>
      </c>
      <c r="I115" s="2">
        <v>184154</v>
      </c>
      <c r="J115" s="2">
        <f>VLOOKUP(A115,'[1]SUBTITULO 33-03-125 '!$A$4:$CB$592,79,FALSE)</f>
        <v>0</v>
      </c>
      <c r="K115" s="2">
        <f>VLOOKUP(A115,'[1]SUBTITULO 33-03-125 '!$A$4:$CB$592,80,FALSE)</f>
        <v>0</v>
      </c>
    </row>
    <row r="116" spans="1:11" x14ac:dyDescent="0.25">
      <c r="A116" s="1">
        <v>40055750</v>
      </c>
      <c r="B116" s="1" t="s">
        <v>155</v>
      </c>
      <c r="C116" s="1" t="s">
        <v>142</v>
      </c>
      <c r="D116" s="1" t="s">
        <v>10</v>
      </c>
      <c r="E116" s="1"/>
      <c r="F116" s="2">
        <v>183927</v>
      </c>
      <c r="G116" s="2">
        <v>175500.04</v>
      </c>
      <c r="H116" s="2">
        <v>0</v>
      </c>
      <c r="I116" s="2">
        <v>175500.04</v>
      </c>
      <c r="J116" s="2">
        <f>VLOOKUP(A116,'[1]SUBTITULO 33-03-125 '!$A$4:$CB$592,79,FALSE)</f>
        <v>72071.239000000001</v>
      </c>
      <c r="K116" s="2">
        <f>VLOOKUP(A116,'[1]SUBTITULO 33-03-125 '!$A$4:$CB$592,80,FALSE)</f>
        <v>147761.49599999998</v>
      </c>
    </row>
    <row r="117" spans="1:11" x14ac:dyDescent="0.25">
      <c r="A117" s="1">
        <v>40059151</v>
      </c>
      <c r="B117" s="1" t="s">
        <v>156</v>
      </c>
      <c r="C117" s="1" t="s">
        <v>64</v>
      </c>
      <c r="D117" s="1" t="s">
        <v>10</v>
      </c>
      <c r="E117" s="1"/>
      <c r="F117" s="2">
        <v>91350</v>
      </c>
      <c r="G117" s="2"/>
      <c r="H117" s="2">
        <v>0</v>
      </c>
      <c r="I117" s="2">
        <v>91350</v>
      </c>
      <c r="J117" s="2">
        <f>VLOOKUP(A117,'[1]SUBTITULO 33-03-125 '!$A$4:$CB$592,79,FALSE)</f>
        <v>0</v>
      </c>
      <c r="K117" s="2">
        <f>VLOOKUP(A117,'[1]SUBTITULO 33-03-125 '!$A$4:$CB$592,80,FALSE)</f>
        <v>0</v>
      </c>
    </row>
    <row r="118" spans="1:11" x14ac:dyDescent="0.25">
      <c r="A118" s="1">
        <v>30471741</v>
      </c>
      <c r="B118" s="1" t="s">
        <v>157</v>
      </c>
      <c r="C118" s="1" t="s">
        <v>9</v>
      </c>
      <c r="D118" s="1" t="s">
        <v>10</v>
      </c>
      <c r="E118" s="1" t="s">
        <v>17</v>
      </c>
      <c r="F118" s="2">
        <v>91962</v>
      </c>
      <c r="G118" s="2"/>
      <c r="H118" s="2">
        <v>0</v>
      </c>
      <c r="I118" s="2">
        <v>91962</v>
      </c>
      <c r="J118" s="2">
        <f>VLOOKUP(A118,'[1]SUBTITULO 33-03-125 '!$A$4:$CB$592,79,FALSE)</f>
        <v>0</v>
      </c>
      <c r="K118" s="2">
        <f>VLOOKUP(A118,'[1]SUBTITULO 33-03-125 '!$A$4:$CB$592,80,FALSE)</f>
        <v>0</v>
      </c>
    </row>
    <row r="119" spans="1:11" x14ac:dyDescent="0.25">
      <c r="A119" s="1">
        <v>40015000</v>
      </c>
      <c r="B119" s="1" t="s">
        <v>159</v>
      </c>
      <c r="C119" s="1" t="s">
        <v>98</v>
      </c>
      <c r="D119" s="1" t="s">
        <v>10</v>
      </c>
      <c r="E119" s="1" t="s">
        <v>158</v>
      </c>
      <c r="F119" s="2">
        <v>96692</v>
      </c>
      <c r="G119" s="2"/>
      <c r="H119" s="2">
        <v>0</v>
      </c>
      <c r="I119" s="2">
        <v>96692</v>
      </c>
      <c r="J119" s="2">
        <f>VLOOKUP(A119,'[1]SUBTITULO 33-03-125 '!$A$4:$CB$592,79,FALSE)</f>
        <v>0</v>
      </c>
      <c r="K119" s="2">
        <f>VLOOKUP(A119,'[1]SUBTITULO 33-03-125 '!$A$4:$CB$592,80,FALSE)</f>
        <v>0</v>
      </c>
    </row>
    <row r="120" spans="1:11" x14ac:dyDescent="0.25">
      <c r="A120" s="1">
        <v>40013192</v>
      </c>
      <c r="B120" s="1" t="s">
        <v>160</v>
      </c>
      <c r="C120" s="1" t="s">
        <v>35</v>
      </c>
      <c r="D120" s="1" t="s">
        <v>10</v>
      </c>
      <c r="E120" s="1" t="s">
        <v>158</v>
      </c>
      <c r="F120" s="2">
        <v>96635</v>
      </c>
      <c r="G120" s="2"/>
      <c r="H120" s="2">
        <v>0</v>
      </c>
      <c r="I120" s="2">
        <v>96635</v>
      </c>
      <c r="J120" s="2">
        <f>VLOOKUP(A120,'[1]SUBTITULO 33-03-125 '!$A$4:$CB$592,79,FALSE)</f>
        <v>0</v>
      </c>
      <c r="K120" s="2">
        <f>VLOOKUP(A120,'[1]SUBTITULO 33-03-125 '!$A$4:$CB$592,80,FALSE)</f>
        <v>0</v>
      </c>
    </row>
    <row r="121" spans="1:11" x14ac:dyDescent="0.25">
      <c r="A121" s="1">
        <v>40008796</v>
      </c>
      <c r="B121" s="1" t="s">
        <v>161</v>
      </c>
      <c r="C121" s="1" t="s">
        <v>57</v>
      </c>
      <c r="D121" s="1" t="s">
        <v>10</v>
      </c>
      <c r="E121" s="1" t="s">
        <v>17</v>
      </c>
      <c r="F121" s="2">
        <v>96690</v>
      </c>
      <c r="G121" s="2"/>
      <c r="H121" s="2">
        <v>0</v>
      </c>
      <c r="I121" s="2">
        <v>96690</v>
      </c>
      <c r="J121" s="2">
        <f>VLOOKUP(A121,'[1]SUBTITULO 33-03-125 '!$A$4:$CB$592,79,FALSE)</f>
        <v>0</v>
      </c>
      <c r="K121" s="2">
        <f>VLOOKUP(A121,'[1]SUBTITULO 33-03-125 '!$A$4:$CB$592,80,FALSE)</f>
        <v>0</v>
      </c>
    </row>
    <row r="122" spans="1:11" x14ac:dyDescent="0.25">
      <c r="A122" s="1">
        <v>40025330</v>
      </c>
      <c r="B122" s="1" t="s">
        <v>162</v>
      </c>
      <c r="C122" s="1" t="s">
        <v>21</v>
      </c>
      <c r="D122" s="1" t="s">
        <v>10</v>
      </c>
      <c r="E122" s="1" t="s">
        <v>17</v>
      </c>
      <c r="F122" s="2">
        <v>99000</v>
      </c>
      <c r="G122" s="2"/>
      <c r="H122" s="2">
        <v>0</v>
      </c>
      <c r="I122" s="2">
        <v>99000</v>
      </c>
      <c r="J122" s="2">
        <f>VLOOKUP(A122,'[1]SUBTITULO 33-03-125 '!$A$4:$CB$592,79,FALSE)</f>
        <v>0</v>
      </c>
      <c r="K122" s="2">
        <f>VLOOKUP(A122,'[1]SUBTITULO 33-03-125 '!$A$4:$CB$592,80,FALSE)</f>
        <v>0</v>
      </c>
    </row>
    <row r="123" spans="1:11" x14ac:dyDescent="0.25">
      <c r="A123" s="1">
        <v>40025109</v>
      </c>
      <c r="B123" s="1" t="s">
        <v>163</v>
      </c>
      <c r="C123" s="1" t="s">
        <v>49</v>
      </c>
      <c r="D123" s="1" t="s">
        <v>10</v>
      </c>
      <c r="E123" s="1" t="s">
        <v>158</v>
      </c>
      <c r="F123" s="2">
        <v>99345</v>
      </c>
      <c r="G123" s="2"/>
      <c r="H123" s="2">
        <v>0</v>
      </c>
      <c r="I123" s="2">
        <v>99345</v>
      </c>
      <c r="J123" s="2">
        <f>VLOOKUP(A123,'[1]SUBTITULO 33-03-125 '!$A$4:$CB$592,79,FALSE)</f>
        <v>0</v>
      </c>
      <c r="K123" s="2">
        <f>VLOOKUP(A123,'[1]SUBTITULO 33-03-125 '!$A$4:$CB$592,80,FALSE)</f>
        <v>0</v>
      </c>
    </row>
    <row r="124" spans="1:11" x14ac:dyDescent="0.25">
      <c r="A124" s="1">
        <v>40025292</v>
      </c>
      <c r="B124" s="1" t="s">
        <v>164</v>
      </c>
      <c r="C124" s="1" t="s">
        <v>9</v>
      </c>
      <c r="D124" s="1" t="s">
        <v>10</v>
      </c>
      <c r="E124" s="1" t="s">
        <v>158</v>
      </c>
      <c r="F124" s="2">
        <v>99318</v>
      </c>
      <c r="G124" s="2"/>
      <c r="H124" s="2">
        <v>0</v>
      </c>
      <c r="I124" s="2">
        <v>99318</v>
      </c>
      <c r="J124" s="2">
        <f>VLOOKUP(A124,'[1]SUBTITULO 33-03-125 '!$A$4:$CB$592,79,FALSE)</f>
        <v>0</v>
      </c>
      <c r="K124" s="2">
        <f>VLOOKUP(A124,'[1]SUBTITULO 33-03-125 '!$A$4:$CB$592,80,FALSE)</f>
        <v>0</v>
      </c>
    </row>
    <row r="125" spans="1:11" x14ac:dyDescent="0.25">
      <c r="A125" s="1">
        <v>40025280</v>
      </c>
      <c r="B125" s="1" t="s">
        <v>165</v>
      </c>
      <c r="C125" s="1" t="s">
        <v>9</v>
      </c>
      <c r="D125" s="1" t="s">
        <v>10</v>
      </c>
      <c r="E125" s="1" t="s">
        <v>158</v>
      </c>
      <c r="F125" s="2">
        <v>95196</v>
      </c>
      <c r="G125" s="2"/>
      <c r="H125" s="2">
        <v>0</v>
      </c>
      <c r="I125" s="2">
        <v>95196</v>
      </c>
      <c r="J125" s="2">
        <f>VLOOKUP(A125,'[1]SUBTITULO 33-03-125 '!$A$4:$CB$592,79,FALSE)</f>
        <v>0</v>
      </c>
      <c r="K125" s="2">
        <f>VLOOKUP(A125,'[1]SUBTITULO 33-03-125 '!$A$4:$CB$592,80,FALSE)</f>
        <v>0</v>
      </c>
    </row>
    <row r="126" spans="1:11" x14ac:dyDescent="0.25">
      <c r="A126" s="1">
        <v>40025308</v>
      </c>
      <c r="B126" s="1" t="s">
        <v>166</v>
      </c>
      <c r="C126" s="1" t="s">
        <v>9</v>
      </c>
      <c r="D126" s="1" t="s">
        <v>10</v>
      </c>
      <c r="E126" s="1" t="s">
        <v>158</v>
      </c>
      <c r="F126" s="2">
        <v>99241</v>
      </c>
      <c r="G126" s="2"/>
      <c r="H126" s="2">
        <v>0</v>
      </c>
      <c r="I126" s="2">
        <v>99241</v>
      </c>
      <c r="J126" s="2">
        <f>VLOOKUP(A126,'[1]SUBTITULO 33-03-125 '!$A$4:$CB$592,79,FALSE)</f>
        <v>0</v>
      </c>
      <c r="K126" s="2">
        <f>VLOOKUP(A126,'[1]SUBTITULO 33-03-125 '!$A$4:$CB$592,80,FALSE)</f>
        <v>0</v>
      </c>
    </row>
    <row r="127" spans="1:11" x14ac:dyDescent="0.25">
      <c r="A127" s="1">
        <v>40025294</v>
      </c>
      <c r="B127" s="1" t="s">
        <v>167</v>
      </c>
      <c r="C127" s="1" t="s">
        <v>9</v>
      </c>
      <c r="D127" s="1" t="s">
        <v>10</v>
      </c>
      <c r="E127" s="1" t="s">
        <v>158</v>
      </c>
      <c r="F127" s="2">
        <v>96651</v>
      </c>
      <c r="G127" s="2"/>
      <c r="H127" s="2">
        <v>0</v>
      </c>
      <c r="I127" s="2">
        <v>96651</v>
      </c>
      <c r="J127" s="2">
        <f>VLOOKUP(A127,'[1]SUBTITULO 33-03-125 '!$A$4:$CB$592,79,FALSE)</f>
        <v>0</v>
      </c>
      <c r="K127" s="2">
        <f>VLOOKUP(A127,'[1]SUBTITULO 33-03-125 '!$A$4:$CB$592,80,FALSE)</f>
        <v>0</v>
      </c>
    </row>
    <row r="128" spans="1:11" x14ac:dyDescent="0.25">
      <c r="A128" s="1">
        <v>40025288</v>
      </c>
      <c r="B128" s="1" t="s">
        <v>168</v>
      </c>
      <c r="C128" s="1" t="s">
        <v>9</v>
      </c>
      <c r="D128" s="1" t="s">
        <v>10</v>
      </c>
      <c r="E128" s="1" t="s">
        <v>158</v>
      </c>
      <c r="F128" s="2">
        <v>93396</v>
      </c>
      <c r="G128" s="2"/>
      <c r="H128" s="2">
        <v>0</v>
      </c>
      <c r="I128" s="2">
        <v>93396</v>
      </c>
      <c r="J128" s="2">
        <f>VLOOKUP(A128,'[1]SUBTITULO 33-03-125 '!$A$4:$CB$592,79,FALSE)</f>
        <v>0</v>
      </c>
      <c r="K128" s="2">
        <f>VLOOKUP(A128,'[1]SUBTITULO 33-03-125 '!$A$4:$CB$592,80,FALSE)</f>
        <v>0</v>
      </c>
    </row>
    <row r="129" spans="1:11" x14ac:dyDescent="0.25">
      <c r="A129" s="1">
        <v>40020841</v>
      </c>
      <c r="B129" s="1" t="s">
        <v>169</v>
      </c>
      <c r="C129" s="1" t="s">
        <v>19</v>
      </c>
      <c r="D129" s="1" t="s">
        <v>10</v>
      </c>
      <c r="E129" s="1" t="s">
        <v>158</v>
      </c>
      <c r="F129" s="2">
        <v>99271</v>
      </c>
      <c r="G129" s="2">
        <v>99271</v>
      </c>
      <c r="H129" s="2">
        <v>0</v>
      </c>
      <c r="I129" s="2">
        <v>99271</v>
      </c>
      <c r="J129" s="2">
        <f>VLOOKUP(A129,'[1]SUBTITULO 33-03-125 '!$A$4:$CB$592,79,FALSE)</f>
        <v>50961.288</v>
      </c>
      <c r="K129" s="2">
        <f>VLOOKUP(A129,'[1]SUBTITULO 33-03-125 '!$A$4:$CB$592,80,FALSE)</f>
        <v>50961.288</v>
      </c>
    </row>
    <row r="130" spans="1:11" x14ac:dyDescent="0.25">
      <c r="A130" s="1">
        <v>40020907</v>
      </c>
      <c r="B130" s="1" t="s">
        <v>170</v>
      </c>
      <c r="C130" s="1" t="s">
        <v>19</v>
      </c>
      <c r="D130" s="1" t="s">
        <v>10</v>
      </c>
      <c r="E130" s="1" t="s">
        <v>158</v>
      </c>
      <c r="F130" s="2">
        <v>99335</v>
      </c>
      <c r="G130" s="2"/>
      <c r="H130" s="2">
        <v>0</v>
      </c>
      <c r="I130" s="2">
        <v>99335</v>
      </c>
      <c r="J130" s="2">
        <f>VLOOKUP(A130,'[1]SUBTITULO 33-03-125 '!$A$4:$CB$592,79,FALSE)</f>
        <v>0</v>
      </c>
      <c r="K130" s="2">
        <f>VLOOKUP(A130,'[1]SUBTITULO 33-03-125 '!$A$4:$CB$592,80,FALSE)</f>
        <v>0</v>
      </c>
    </row>
    <row r="131" spans="1:11" x14ac:dyDescent="0.25">
      <c r="A131" s="1">
        <v>40035691</v>
      </c>
      <c r="B131" s="1" t="s">
        <v>171</v>
      </c>
      <c r="C131" s="1" t="s">
        <v>49</v>
      </c>
      <c r="D131" s="1" t="s">
        <v>10</v>
      </c>
      <c r="E131" s="1" t="s">
        <v>158</v>
      </c>
      <c r="F131" s="2">
        <v>94500</v>
      </c>
      <c r="G131" s="2"/>
      <c r="H131" s="2">
        <v>0</v>
      </c>
      <c r="I131" s="2">
        <v>94500</v>
      </c>
      <c r="J131" s="2">
        <f>VLOOKUP(A131,'[1]SUBTITULO 33-03-125 '!$A$4:$CB$592,79,FALSE)</f>
        <v>0</v>
      </c>
      <c r="K131" s="2">
        <f>VLOOKUP(A131,'[1]SUBTITULO 33-03-125 '!$A$4:$CB$592,80,FALSE)</f>
        <v>0</v>
      </c>
    </row>
    <row r="132" spans="1:11" x14ac:dyDescent="0.25">
      <c r="A132" s="1">
        <v>40021786</v>
      </c>
      <c r="B132" s="1" t="s">
        <v>172</v>
      </c>
      <c r="C132" s="1" t="s">
        <v>35</v>
      </c>
      <c r="D132" s="1" t="s">
        <v>10</v>
      </c>
      <c r="E132" s="1" t="s">
        <v>158</v>
      </c>
      <c r="F132" s="2">
        <v>101950</v>
      </c>
      <c r="G132" s="2"/>
      <c r="H132" s="2">
        <v>0</v>
      </c>
      <c r="I132" s="2">
        <v>101950</v>
      </c>
      <c r="J132" s="2">
        <f>VLOOKUP(A132,'[1]SUBTITULO 33-03-125 '!$A$4:$CB$592,79,FALSE)</f>
        <v>0</v>
      </c>
      <c r="K132" s="2">
        <f>VLOOKUP(A132,'[1]SUBTITULO 33-03-125 '!$A$4:$CB$592,80,FALSE)</f>
        <v>0</v>
      </c>
    </row>
    <row r="133" spans="1:11" x14ac:dyDescent="0.25">
      <c r="A133" s="1">
        <v>40035959</v>
      </c>
      <c r="B133" s="1" t="s">
        <v>173</v>
      </c>
      <c r="C133" s="1" t="s">
        <v>9</v>
      </c>
      <c r="D133" s="1" t="s">
        <v>10</v>
      </c>
      <c r="E133" s="1" t="s">
        <v>158</v>
      </c>
      <c r="F133" s="2">
        <v>60985</v>
      </c>
      <c r="G133" s="2"/>
      <c r="H133" s="2">
        <v>0</v>
      </c>
      <c r="I133" s="2">
        <v>60985</v>
      </c>
      <c r="J133" s="2">
        <f>VLOOKUP(A133,'[1]SUBTITULO 33-03-125 '!$A$4:$CB$592,79,FALSE)</f>
        <v>0</v>
      </c>
      <c r="K133" s="2">
        <f>VLOOKUP(A133,'[1]SUBTITULO 33-03-125 '!$A$4:$CB$592,80,FALSE)</f>
        <v>0</v>
      </c>
    </row>
    <row r="134" spans="1:11" x14ac:dyDescent="0.25">
      <c r="A134" s="1">
        <v>40035960</v>
      </c>
      <c r="B134" s="1" t="s">
        <v>174</v>
      </c>
      <c r="C134" s="1" t="s">
        <v>9</v>
      </c>
      <c r="D134" s="1" t="s">
        <v>10</v>
      </c>
      <c r="E134" s="1" t="s">
        <v>158</v>
      </c>
      <c r="F134" s="2">
        <v>122121</v>
      </c>
      <c r="G134" s="2"/>
      <c r="H134" s="2">
        <v>0</v>
      </c>
      <c r="I134" s="2">
        <v>122121</v>
      </c>
      <c r="J134" s="2">
        <f>VLOOKUP(A134,'[1]SUBTITULO 33-03-125 '!$A$4:$CB$592,79,FALSE)</f>
        <v>0</v>
      </c>
      <c r="K134" s="2">
        <f>VLOOKUP(A134,'[1]SUBTITULO 33-03-125 '!$A$4:$CB$592,80,FALSE)</f>
        <v>0</v>
      </c>
    </row>
    <row r="135" spans="1:11" x14ac:dyDescent="0.25">
      <c r="A135" s="1">
        <v>40036330</v>
      </c>
      <c r="B135" s="1" t="s">
        <v>175</v>
      </c>
      <c r="C135" s="1" t="s">
        <v>53</v>
      </c>
      <c r="D135" s="1" t="s">
        <v>10</v>
      </c>
      <c r="E135" s="1" t="s">
        <v>17</v>
      </c>
      <c r="F135" s="2">
        <v>101485</v>
      </c>
      <c r="G135" s="2"/>
      <c r="H135" s="2">
        <v>0</v>
      </c>
      <c r="I135" s="2">
        <v>101485</v>
      </c>
      <c r="J135" s="2">
        <f>VLOOKUP(A135,'[1]SUBTITULO 33-03-125 '!$A$4:$CB$592,79,FALSE)</f>
        <v>0</v>
      </c>
      <c r="K135" s="2">
        <f>VLOOKUP(A135,'[1]SUBTITULO 33-03-125 '!$A$4:$CB$592,80,FALSE)</f>
        <v>0</v>
      </c>
    </row>
    <row r="136" spans="1:11" x14ac:dyDescent="0.25">
      <c r="A136" s="1">
        <v>40035422</v>
      </c>
      <c r="B136" s="1" t="s">
        <v>176</v>
      </c>
      <c r="C136" s="1" t="s">
        <v>116</v>
      </c>
      <c r="D136" s="1" t="s">
        <v>10</v>
      </c>
      <c r="E136" s="1" t="s">
        <v>17</v>
      </c>
      <c r="F136" s="2">
        <v>136000</v>
      </c>
      <c r="G136" s="2"/>
      <c r="H136" s="2">
        <v>0</v>
      </c>
      <c r="I136" s="2">
        <v>136000</v>
      </c>
      <c r="J136" s="2">
        <f>VLOOKUP(A136,'[1]SUBTITULO 33-03-125 '!$A$4:$CB$592,79,FALSE)</f>
        <v>0</v>
      </c>
      <c r="K136" s="2">
        <f>VLOOKUP(A136,'[1]SUBTITULO 33-03-125 '!$A$4:$CB$592,80,FALSE)</f>
        <v>0</v>
      </c>
    </row>
    <row r="137" spans="1:11" x14ac:dyDescent="0.25">
      <c r="A137" s="1">
        <v>40036286</v>
      </c>
      <c r="B137" s="1" t="s">
        <v>177</v>
      </c>
      <c r="C137" s="1" t="s">
        <v>178</v>
      </c>
      <c r="D137" s="1" t="s">
        <v>10</v>
      </c>
      <c r="E137" s="1"/>
      <c r="F137" s="2">
        <v>150905</v>
      </c>
      <c r="G137" s="2"/>
      <c r="H137" s="2">
        <v>0</v>
      </c>
      <c r="I137" s="2">
        <v>150905</v>
      </c>
      <c r="J137" s="2">
        <f>VLOOKUP(A137,'[1]SUBTITULO 33-03-125 '!$A$4:$CB$592,79,FALSE)</f>
        <v>0</v>
      </c>
      <c r="K137" s="2">
        <f>VLOOKUP(A137,'[1]SUBTITULO 33-03-125 '!$A$4:$CB$592,80,FALSE)</f>
        <v>0</v>
      </c>
    </row>
    <row r="138" spans="1:11" x14ac:dyDescent="0.25">
      <c r="A138" s="1">
        <v>40035972</v>
      </c>
      <c r="B138" s="1" t="s">
        <v>179</v>
      </c>
      <c r="C138" s="1" t="s">
        <v>9</v>
      </c>
      <c r="D138" s="1" t="s">
        <v>10</v>
      </c>
      <c r="E138" s="1" t="s">
        <v>17</v>
      </c>
      <c r="F138" s="2">
        <v>100967</v>
      </c>
      <c r="G138" s="2"/>
      <c r="H138" s="2">
        <v>0</v>
      </c>
      <c r="I138" s="2">
        <v>100967</v>
      </c>
      <c r="J138" s="2">
        <f>VLOOKUP(A138,'[1]SUBTITULO 33-03-125 '!$A$4:$CB$592,79,FALSE)</f>
        <v>0</v>
      </c>
      <c r="K138" s="2">
        <f>VLOOKUP(A138,'[1]SUBTITULO 33-03-125 '!$A$4:$CB$592,80,FALSE)</f>
        <v>0</v>
      </c>
    </row>
    <row r="139" spans="1:11" x14ac:dyDescent="0.25">
      <c r="A139" s="1">
        <v>40041525</v>
      </c>
      <c r="B139" s="1" t="s">
        <v>180</v>
      </c>
      <c r="C139" s="1" t="s">
        <v>82</v>
      </c>
      <c r="D139" s="1" t="s">
        <v>10</v>
      </c>
      <c r="E139" s="1" t="s">
        <v>17</v>
      </c>
      <c r="F139" s="2">
        <v>151349</v>
      </c>
      <c r="G139" s="2"/>
      <c r="H139" s="2">
        <v>0</v>
      </c>
      <c r="I139" s="2">
        <v>151349</v>
      </c>
      <c r="J139" s="2">
        <f>VLOOKUP(A139,'[1]SUBTITULO 33-03-125 '!$A$4:$CB$592,79,FALSE)</f>
        <v>0</v>
      </c>
      <c r="K139" s="2">
        <f>VLOOKUP(A139,'[1]SUBTITULO 33-03-125 '!$A$4:$CB$592,80,FALSE)</f>
        <v>0</v>
      </c>
    </row>
    <row r="140" spans="1:11" x14ac:dyDescent="0.25">
      <c r="A140" s="1">
        <v>40037247</v>
      </c>
      <c r="B140" s="1" t="s">
        <v>181</v>
      </c>
      <c r="C140" s="1" t="s">
        <v>142</v>
      </c>
      <c r="D140" s="1" t="s">
        <v>10</v>
      </c>
      <c r="E140" s="1" t="s">
        <v>17</v>
      </c>
      <c r="F140" s="2">
        <v>101953</v>
      </c>
      <c r="G140" s="2"/>
      <c r="H140" s="2">
        <v>0</v>
      </c>
      <c r="I140" s="2">
        <v>101953</v>
      </c>
      <c r="J140" s="2">
        <f>VLOOKUP(A140,'[1]SUBTITULO 33-03-125 '!$A$4:$CB$592,79,FALSE)</f>
        <v>0</v>
      </c>
      <c r="K140" s="2">
        <f>VLOOKUP(A140,'[1]SUBTITULO 33-03-125 '!$A$4:$CB$592,80,FALSE)</f>
        <v>0</v>
      </c>
    </row>
    <row r="141" spans="1:11" x14ac:dyDescent="0.25">
      <c r="A141" s="1">
        <v>40035625</v>
      </c>
      <c r="B141" s="1" t="s">
        <v>182</v>
      </c>
      <c r="C141" s="1" t="s">
        <v>133</v>
      </c>
      <c r="D141" s="1" t="s">
        <v>10</v>
      </c>
      <c r="E141" s="1"/>
      <c r="F141" s="2">
        <v>136103</v>
      </c>
      <c r="G141" s="2"/>
      <c r="H141" s="2">
        <v>0</v>
      </c>
      <c r="I141" s="2">
        <v>136103</v>
      </c>
      <c r="J141" s="2">
        <f>VLOOKUP(A141,'[1]SUBTITULO 33-03-125 '!$A$4:$CB$592,79,FALSE)</f>
        <v>0</v>
      </c>
      <c r="K141" s="2">
        <f>VLOOKUP(A141,'[1]SUBTITULO 33-03-125 '!$A$4:$CB$592,80,FALSE)</f>
        <v>0</v>
      </c>
    </row>
    <row r="142" spans="1:11" x14ac:dyDescent="0.25">
      <c r="A142" s="1">
        <v>40041390</v>
      </c>
      <c r="B142" s="1" t="s">
        <v>183</v>
      </c>
      <c r="C142" s="1" t="s">
        <v>29</v>
      </c>
      <c r="D142" s="1" t="s">
        <v>10</v>
      </c>
      <c r="E142" s="1"/>
      <c r="F142" s="2">
        <v>107508</v>
      </c>
      <c r="G142" s="2"/>
      <c r="H142" s="2">
        <v>0</v>
      </c>
      <c r="I142" s="2">
        <v>107508</v>
      </c>
      <c r="J142" s="2">
        <f>VLOOKUP(A142,'[1]SUBTITULO 33-03-125 '!$A$4:$CB$592,79,FALSE)</f>
        <v>0</v>
      </c>
      <c r="K142" s="2">
        <f>VLOOKUP(A142,'[1]SUBTITULO 33-03-125 '!$A$4:$CB$592,80,FALSE)</f>
        <v>0</v>
      </c>
    </row>
    <row r="143" spans="1:11" x14ac:dyDescent="0.25">
      <c r="A143" s="1">
        <v>40041392</v>
      </c>
      <c r="B143" s="1" t="s">
        <v>184</v>
      </c>
      <c r="C143" s="1" t="s">
        <v>29</v>
      </c>
      <c r="D143" s="1" t="s">
        <v>10</v>
      </c>
      <c r="E143" s="1"/>
      <c r="F143" s="2">
        <v>133175</v>
      </c>
      <c r="G143" s="2"/>
      <c r="H143" s="2">
        <v>0</v>
      </c>
      <c r="I143" s="2">
        <v>133175</v>
      </c>
      <c r="J143" s="2">
        <f>VLOOKUP(A143,'[1]SUBTITULO 33-03-125 '!$A$4:$CB$592,79,FALSE)</f>
        <v>0</v>
      </c>
      <c r="K143" s="2">
        <f>VLOOKUP(A143,'[1]SUBTITULO 33-03-125 '!$A$4:$CB$592,80,FALSE)</f>
        <v>0</v>
      </c>
    </row>
    <row r="144" spans="1:11" x14ac:dyDescent="0.25">
      <c r="A144" s="1">
        <v>40041535</v>
      </c>
      <c r="B144" s="1" t="s">
        <v>185</v>
      </c>
      <c r="C144" s="1" t="s">
        <v>82</v>
      </c>
      <c r="D144" s="1" t="s">
        <v>10</v>
      </c>
      <c r="E144" s="1"/>
      <c r="F144" s="2">
        <v>145344</v>
      </c>
      <c r="G144" s="2"/>
      <c r="H144" s="2">
        <v>0</v>
      </c>
      <c r="I144" s="2">
        <v>145344</v>
      </c>
      <c r="J144" s="2">
        <f>VLOOKUP(A144,'[1]SUBTITULO 33-03-125 '!$A$4:$CB$592,79,FALSE)</f>
        <v>0</v>
      </c>
      <c r="K144" s="2">
        <f>VLOOKUP(A144,'[1]SUBTITULO 33-03-125 '!$A$4:$CB$592,80,FALSE)</f>
        <v>0</v>
      </c>
    </row>
    <row r="145" spans="1:15" x14ac:dyDescent="0.25">
      <c r="I145" s="8">
        <f t="shared" ref="I145:K145" si="0">SUM(I4:I144)</f>
        <v>10408481.707999999</v>
      </c>
      <c r="J145" s="8">
        <f t="shared" si="0"/>
        <v>2717715.9920000001</v>
      </c>
      <c r="K145" s="8">
        <f t="shared" si="0"/>
        <v>3629937.2209999999</v>
      </c>
      <c r="L145" s="8"/>
    </row>
    <row r="146" spans="1:15" x14ac:dyDescent="0.25">
      <c r="C146" s="7" t="s">
        <v>222</v>
      </c>
    </row>
    <row r="147" spans="1:15" s="15" customFormat="1" ht="45" x14ac:dyDescent="0.25">
      <c r="A147" s="14" t="s">
        <v>188</v>
      </c>
      <c r="B147" s="14" t="s">
        <v>189</v>
      </c>
      <c r="C147" s="14" t="s">
        <v>190</v>
      </c>
      <c r="D147" s="14" t="s">
        <v>191</v>
      </c>
      <c r="E147" s="14" t="s">
        <v>192</v>
      </c>
      <c r="F147" s="14" t="s">
        <v>193</v>
      </c>
      <c r="G147" s="14" t="s">
        <v>194</v>
      </c>
      <c r="H147" s="14" t="s">
        <v>3</v>
      </c>
      <c r="I147" s="14" t="s">
        <v>195</v>
      </c>
      <c r="J147" s="14" t="s">
        <v>196</v>
      </c>
      <c r="K147" s="14" t="s">
        <v>197</v>
      </c>
      <c r="L147" s="14" t="s">
        <v>198</v>
      </c>
      <c r="M147" s="14" t="s">
        <v>262</v>
      </c>
      <c r="N147" s="14" t="s">
        <v>199</v>
      </c>
      <c r="O147" s="14" t="s">
        <v>200</v>
      </c>
    </row>
    <row r="148" spans="1:15" x14ac:dyDescent="0.25">
      <c r="A148" s="1">
        <v>30091584</v>
      </c>
      <c r="B148" s="1" t="s">
        <v>224</v>
      </c>
      <c r="C148" s="1" t="s">
        <v>82</v>
      </c>
      <c r="D148" s="1" t="s">
        <v>202</v>
      </c>
      <c r="E148" s="1" t="s">
        <v>210</v>
      </c>
      <c r="F148" s="1" t="s">
        <v>208</v>
      </c>
      <c r="G148" s="1" t="s">
        <v>10</v>
      </c>
      <c r="H148" s="1" t="s">
        <v>17</v>
      </c>
      <c r="I148" s="1">
        <v>2023</v>
      </c>
      <c r="J148" s="2">
        <v>7768536.48018</v>
      </c>
      <c r="K148" s="2">
        <v>205600</v>
      </c>
      <c r="L148" s="2">
        <v>4041.7159999999994</v>
      </c>
      <c r="M148" s="2">
        <v>2019804.8289999999</v>
      </c>
      <c r="N148" s="2">
        <v>6635600</v>
      </c>
      <c r="O148" s="2">
        <v>379636.35399999999</v>
      </c>
    </row>
    <row r="149" spans="1:15" x14ac:dyDescent="0.25">
      <c r="A149" s="1">
        <v>30108960</v>
      </c>
      <c r="B149" s="1" t="s">
        <v>201</v>
      </c>
      <c r="C149" s="1" t="s">
        <v>9</v>
      </c>
      <c r="D149" s="1" t="s">
        <v>202</v>
      </c>
      <c r="E149" s="1" t="s">
        <v>203</v>
      </c>
      <c r="F149" s="1" t="s">
        <v>204</v>
      </c>
      <c r="G149" s="1" t="s">
        <v>10</v>
      </c>
      <c r="H149" s="1" t="s">
        <v>17</v>
      </c>
      <c r="I149" s="1">
        <v>2023</v>
      </c>
      <c r="J149" s="2">
        <v>21642747.823170003</v>
      </c>
      <c r="K149" s="2">
        <v>12807175.483000001</v>
      </c>
      <c r="L149" s="2">
        <v>7897507.0861999989</v>
      </c>
      <c r="M149" s="2">
        <v>3653356.1258000005</v>
      </c>
      <c r="N149" s="2">
        <v>12804374.321</v>
      </c>
      <c r="O149" s="2">
        <v>2410432.4770000004</v>
      </c>
    </row>
    <row r="150" spans="1:15" x14ac:dyDescent="0.25">
      <c r="A150" s="1">
        <v>30110324</v>
      </c>
      <c r="B150" s="1" t="s">
        <v>225</v>
      </c>
      <c r="C150" s="1" t="s">
        <v>35</v>
      </c>
      <c r="D150" s="1" t="s">
        <v>202</v>
      </c>
      <c r="E150" s="1" t="s">
        <v>210</v>
      </c>
      <c r="F150" s="1" t="s">
        <v>208</v>
      </c>
      <c r="G150" s="1" t="s">
        <v>10</v>
      </c>
      <c r="H150" s="1" t="s">
        <v>17</v>
      </c>
      <c r="I150" s="1">
        <v>2022</v>
      </c>
      <c r="J150" s="2">
        <v>11171856.01639</v>
      </c>
      <c r="K150" s="2">
        <v>9745079</v>
      </c>
      <c r="L150" s="2">
        <v>624576.63400000008</v>
      </c>
      <c r="M150" s="2">
        <v>7909536.6559999995</v>
      </c>
      <c r="N150" s="2">
        <v>9745079</v>
      </c>
      <c r="O150" s="2">
        <v>0</v>
      </c>
    </row>
    <row r="151" spans="1:15" x14ac:dyDescent="0.25">
      <c r="A151" s="1">
        <v>30110361</v>
      </c>
      <c r="B151" s="1" t="s">
        <v>226</v>
      </c>
      <c r="C151" s="1" t="s">
        <v>228</v>
      </c>
      <c r="D151" s="1" t="s">
        <v>202</v>
      </c>
      <c r="E151" s="1" t="s">
        <v>210</v>
      </c>
      <c r="F151" s="1" t="s">
        <v>208</v>
      </c>
      <c r="G151" s="1" t="s">
        <v>10</v>
      </c>
      <c r="H151" s="1" t="s">
        <v>17</v>
      </c>
      <c r="I151" s="1">
        <v>2023</v>
      </c>
      <c r="J151" s="2">
        <v>2078692.68762</v>
      </c>
      <c r="K151" s="2">
        <v>24000</v>
      </c>
      <c r="L151" s="2">
        <v>10641</v>
      </c>
      <c r="M151" s="2">
        <v>16000</v>
      </c>
      <c r="N151" s="2">
        <v>24000</v>
      </c>
      <c r="O151" s="2">
        <v>0</v>
      </c>
    </row>
    <row r="152" spans="1:15" x14ac:dyDescent="0.25">
      <c r="A152" s="1">
        <v>30118748</v>
      </c>
      <c r="B152" s="1" t="s">
        <v>227</v>
      </c>
      <c r="C152" s="1" t="s">
        <v>9</v>
      </c>
      <c r="D152" s="1" t="s">
        <v>202</v>
      </c>
      <c r="E152" s="1" t="s">
        <v>210</v>
      </c>
      <c r="F152" s="1" t="s">
        <v>208</v>
      </c>
      <c r="G152" s="1" t="s">
        <v>10</v>
      </c>
      <c r="H152" s="1" t="s">
        <v>17</v>
      </c>
      <c r="I152" s="1">
        <v>2023</v>
      </c>
      <c r="J152" s="2">
        <v>5273515.5476400005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</row>
    <row r="153" spans="1:15" x14ac:dyDescent="0.25">
      <c r="A153" s="1">
        <v>30127021</v>
      </c>
      <c r="B153" s="1" t="s">
        <v>229</v>
      </c>
      <c r="C153" s="1" t="s">
        <v>9</v>
      </c>
      <c r="D153" s="1" t="s">
        <v>211</v>
      </c>
      <c r="E153" s="1" t="s">
        <v>210</v>
      </c>
      <c r="F153" s="1" t="s">
        <v>230</v>
      </c>
      <c r="G153" s="1" t="s">
        <v>10</v>
      </c>
      <c r="H153" s="1" t="s">
        <v>17</v>
      </c>
      <c r="I153" s="1">
        <v>2024</v>
      </c>
      <c r="J153" s="2">
        <v>620652.41630000004</v>
      </c>
      <c r="K153" s="2">
        <v>0</v>
      </c>
      <c r="L153" s="2">
        <v>0</v>
      </c>
      <c r="M153" s="2">
        <v>99647</v>
      </c>
      <c r="N153" s="2">
        <v>0</v>
      </c>
      <c r="O153" s="2">
        <v>0</v>
      </c>
    </row>
    <row r="154" spans="1:15" x14ac:dyDescent="0.25">
      <c r="A154" s="1">
        <v>30298072</v>
      </c>
      <c r="B154" s="1" t="s">
        <v>231</v>
      </c>
      <c r="C154" s="1" t="s">
        <v>98</v>
      </c>
      <c r="D154" s="1" t="s">
        <v>202</v>
      </c>
      <c r="E154" s="1" t="s">
        <v>210</v>
      </c>
      <c r="F154" s="1" t="s">
        <v>213</v>
      </c>
      <c r="G154" s="1" t="s">
        <v>10</v>
      </c>
      <c r="H154" s="1" t="s">
        <v>17</v>
      </c>
      <c r="I154" s="1">
        <v>2022</v>
      </c>
      <c r="J154" s="2">
        <v>2055086.66548</v>
      </c>
      <c r="K154" s="2">
        <v>0</v>
      </c>
      <c r="L154" s="2">
        <v>1600</v>
      </c>
      <c r="M154" s="2">
        <v>0</v>
      </c>
      <c r="N154" s="2">
        <v>0</v>
      </c>
      <c r="O154" s="2">
        <v>0</v>
      </c>
    </row>
    <row r="155" spans="1:15" x14ac:dyDescent="0.25">
      <c r="A155" s="1">
        <v>30361824</v>
      </c>
      <c r="B155" s="1" t="s">
        <v>205</v>
      </c>
      <c r="C155" s="1" t="s">
        <v>206</v>
      </c>
      <c r="D155" s="1" t="s">
        <v>202</v>
      </c>
      <c r="E155" s="1" t="s">
        <v>207</v>
      </c>
      <c r="F155" s="1" t="s">
        <v>208</v>
      </c>
      <c r="G155" s="1" t="s">
        <v>10</v>
      </c>
      <c r="H155" s="1" t="s">
        <v>17</v>
      </c>
      <c r="I155" s="1">
        <v>2023</v>
      </c>
      <c r="J155" s="2">
        <v>847625.65344000002</v>
      </c>
      <c r="K155" s="2">
        <v>785952.978</v>
      </c>
      <c r="L155" s="2">
        <v>224242.92800000001</v>
      </c>
      <c r="M155" s="2">
        <v>252208.49599999998</v>
      </c>
      <c r="N155" s="2">
        <v>785952.978</v>
      </c>
      <c r="O155" s="2">
        <v>213242.92800000001</v>
      </c>
    </row>
    <row r="156" spans="1:15" x14ac:dyDescent="0.25">
      <c r="A156" s="1">
        <v>30396076</v>
      </c>
      <c r="B156" s="1" t="s">
        <v>232</v>
      </c>
      <c r="C156" s="1" t="s">
        <v>19</v>
      </c>
      <c r="D156" s="1" t="s">
        <v>202</v>
      </c>
      <c r="E156" s="1" t="s">
        <v>210</v>
      </c>
      <c r="F156" s="1" t="s">
        <v>208</v>
      </c>
      <c r="G156" s="1" t="s">
        <v>10</v>
      </c>
      <c r="H156" s="1" t="s">
        <v>17</v>
      </c>
      <c r="I156" s="1">
        <v>2021</v>
      </c>
      <c r="J156" s="2">
        <v>1973622.1400000001</v>
      </c>
      <c r="K156" s="2">
        <v>28000</v>
      </c>
      <c r="L156" s="2">
        <v>2395</v>
      </c>
      <c r="M156" s="2">
        <v>17800</v>
      </c>
      <c r="N156" s="2">
        <v>28000</v>
      </c>
      <c r="O156" s="2">
        <v>0</v>
      </c>
    </row>
    <row r="157" spans="1:15" x14ac:dyDescent="0.25">
      <c r="A157" s="1">
        <v>30419226</v>
      </c>
      <c r="B157" s="1" t="s">
        <v>209</v>
      </c>
      <c r="C157" s="1" t="s">
        <v>82</v>
      </c>
      <c r="D157" s="1" t="s">
        <v>202</v>
      </c>
      <c r="E157" s="1" t="s">
        <v>210</v>
      </c>
      <c r="F157" s="1" t="s">
        <v>204</v>
      </c>
      <c r="G157" s="1" t="s">
        <v>10</v>
      </c>
      <c r="H157" s="1" t="s">
        <v>17</v>
      </c>
      <c r="I157" s="1">
        <v>2023</v>
      </c>
      <c r="J157" s="2">
        <v>2627215.47126</v>
      </c>
      <c r="K157" s="2">
        <v>1845633.496</v>
      </c>
      <c r="L157" s="2">
        <v>625285.04099999997</v>
      </c>
      <c r="M157" s="2">
        <v>978819.32700000005</v>
      </c>
      <c r="N157" s="2">
        <v>1845633.496</v>
      </c>
      <c r="O157" s="2">
        <v>872263.63600000006</v>
      </c>
    </row>
    <row r="158" spans="1:15" x14ac:dyDescent="0.25">
      <c r="A158" s="1">
        <v>30462325</v>
      </c>
      <c r="B158" s="1" t="s">
        <v>233</v>
      </c>
      <c r="C158" s="1" t="s">
        <v>206</v>
      </c>
      <c r="D158" s="1" t="s">
        <v>211</v>
      </c>
      <c r="E158" s="1"/>
      <c r="F158" s="1" t="s">
        <v>230</v>
      </c>
      <c r="G158" s="1" t="s">
        <v>10</v>
      </c>
      <c r="H158" s="1"/>
      <c r="I158" s="1">
        <v>2024</v>
      </c>
      <c r="J158" s="2">
        <v>81588.340990000012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</row>
    <row r="159" spans="1:15" x14ac:dyDescent="0.25">
      <c r="A159" s="1">
        <v>30485225</v>
      </c>
      <c r="B159" s="1" t="s">
        <v>212</v>
      </c>
      <c r="C159" s="1" t="s">
        <v>35</v>
      </c>
      <c r="D159" s="1" t="s">
        <v>202</v>
      </c>
      <c r="E159" s="1" t="s">
        <v>210</v>
      </c>
      <c r="F159" s="1" t="s">
        <v>208</v>
      </c>
      <c r="G159" s="1" t="s">
        <v>10</v>
      </c>
      <c r="H159" s="1" t="s">
        <v>17</v>
      </c>
      <c r="I159" s="1">
        <v>2023</v>
      </c>
      <c r="J159" s="2">
        <v>2273072.8850099999</v>
      </c>
      <c r="K159" s="2">
        <v>6000</v>
      </c>
      <c r="L159" s="2">
        <v>5652</v>
      </c>
      <c r="M159" s="2">
        <v>2401</v>
      </c>
      <c r="N159" s="2">
        <v>6000</v>
      </c>
      <c r="O159" s="2">
        <v>2400</v>
      </c>
    </row>
    <row r="160" spans="1:15" x14ac:dyDescent="0.25">
      <c r="A160" s="1">
        <v>40004031</v>
      </c>
      <c r="B160" s="1" t="s">
        <v>234</v>
      </c>
      <c r="C160" s="1" t="s">
        <v>236</v>
      </c>
      <c r="D160" s="1" t="s">
        <v>202</v>
      </c>
      <c r="E160" s="1" t="s">
        <v>237</v>
      </c>
      <c r="F160" s="1" t="s">
        <v>213</v>
      </c>
      <c r="G160" s="1" t="s">
        <v>10</v>
      </c>
      <c r="H160" s="1"/>
      <c r="I160" s="1">
        <v>2024</v>
      </c>
      <c r="J160" s="2">
        <v>926037.41303000005</v>
      </c>
      <c r="K160" s="2">
        <v>0</v>
      </c>
      <c r="L160" s="2">
        <v>1</v>
      </c>
      <c r="M160" s="2">
        <v>0</v>
      </c>
      <c r="N160" s="2">
        <v>0</v>
      </c>
      <c r="O160" s="2">
        <v>0</v>
      </c>
    </row>
    <row r="161" spans="1:15" x14ac:dyDescent="0.25">
      <c r="A161" s="1">
        <v>40005252</v>
      </c>
      <c r="B161" s="1" t="s">
        <v>235</v>
      </c>
      <c r="C161" s="1" t="s">
        <v>206</v>
      </c>
      <c r="D161" s="1" t="s">
        <v>211</v>
      </c>
      <c r="E161" s="1"/>
      <c r="F161" s="1" t="s">
        <v>238</v>
      </c>
      <c r="G161" s="1" t="s">
        <v>10</v>
      </c>
      <c r="H161" s="1"/>
      <c r="I161" s="1">
        <v>2024</v>
      </c>
      <c r="J161" s="2">
        <v>166321.46816000002</v>
      </c>
      <c r="K161" s="2">
        <v>0</v>
      </c>
      <c r="L161" s="2">
        <v>2</v>
      </c>
      <c r="M161" s="2">
        <v>0</v>
      </c>
      <c r="N161" s="2">
        <v>0</v>
      </c>
      <c r="O161" s="2">
        <v>0</v>
      </c>
    </row>
    <row r="162" spans="1:15" x14ac:dyDescent="0.25">
      <c r="A162" s="1">
        <v>40005673</v>
      </c>
      <c r="B162" s="1" t="s">
        <v>239</v>
      </c>
      <c r="C162" s="1" t="s">
        <v>228</v>
      </c>
      <c r="D162" s="1" t="s">
        <v>211</v>
      </c>
      <c r="E162" s="1" t="s">
        <v>240</v>
      </c>
      <c r="F162" s="1" t="s">
        <v>208</v>
      </c>
      <c r="G162" s="1" t="s">
        <v>10</v>
      </c>
      <c r="H162" s="1"/>
      <c r="I162" s="1">
        <v>2022</v>
      </c>
      <c r="J162" s="2">
        <v>188031.87537999998</v>
      </c>
      <c r="K162" s="2">
        <v>98500</v>
      </c>
      <c r="L162" s="2">
        <v>4200</v>
      </c>
      <c r="M162" s="2">
        <v>34475</v>
      </c>
      <c r="N162" s="2">
        <v>98500</v>
      </c>
      <c r="O162" s="2">
        <v>0</v>
      </c>
    </row>
    <row r="163" spans="1:15" x14ac:dyDescent="0.25">
      <c r="A163" s="1">
        <v>40014322</v>
      </c>
      <c r="B163" s="1" t="s">
        <v>241</v>
      </c>
      <c r="C163" s="1" t="s">
        <v>242</v>
      </c>
      <c r="D163" s="1" t="s">
        <v>211</v>
      </c>
      <c r="E163" s="1" t="s">
        <v>243</v>
      </c>
      <c r="F163" s="1" t="s">
        <v>208</v>
      </c>
      <c r="G163" s="1" t="s">
        <v>10</v>
      </c>
      <c r="H163" s="1"/>
      <c r="I163" s="1">
        <v>2022</v>
      </c>
      <c r="J163" s="2">
        <v>57452.337149999999</v>
      </c>
      <c r="K163" s="2">
        <v>44800</v>
      </c>
      <c r="L163" s="2">
        <v>14400</v>
      </c>
      <c r="M163" s="2">
        <v>31360</v>
      </c>
      <c r="N163" s="2">
        <v>44800</v>
      </c>
      <c r="O163" s="2">
        <v>0</v>
      </c>
    </row>
    <row r="164" spans="1:15" x14ac:dyDescent="0.25">
      <c r="A164" s="1">
        <v>40018295</v>
      </c>
      <c r="B164" s="1" t="s">
        <v>244</v>
      </c>
      <c r="C164" s="1" t="s">
        <v>242</v>
      </c>
      <c r="D164" s="1" t="s">
        <v>211</v>
      </c>
      <c r="E164" s="1" t="s">
        <v>243</v>
      </c>
      <c r="F164" s="1" t="s">
        <v>208</v>
      </c>
      <c r="G164" s="1" t="s">
        <v>10</v>
      </c>
      <c r="H164" s="1" t="s">
        <v>17</v>
      </c>
      <c r="I164" s="1">
        <v>2024</v>
      </c>
      <c r="J164" s="2">
        <v>129464.53245000001</v>
      </c>
      <c r="K164" s="2">
        <v>45000</v>
      </c>
      <c r="L164" s="2">
        <v>12137</v>
      </c>
      <c r="M164" s="2">
        <v>45000</v>
      </c>
      <c r="N164" s="2">
        <v>0</v>
      </c>
      <c r="O164" s="2">
        <v>0</v>
      </c>
    </row>
    <row r="165" spans="1:15" x14ac:dyDescent="0.25">
      <c r="A165" s="1">
        <v>40018429</v>
      </c>
      <c r="B165" s="1" t="s">
        <v>245</v>
      </c>
      <c r="C165" s="1" t="s">
        <v>21</v>
      </c>
      <c r="D165" s="1" t="s">
        <v>202</v>
      </c>
      <c r="E165" s="1" t="s">
        <v>210</v>
      </c>
      <c r="F165" s="1" t="s">
        <v>208</v>
      </c>
      <c r="G165" s="1" t="s">
        <v>10</v>
      </c>
      <c r="H165" s="1" t="s">
        <v>17</v>
      </c>
      <c r="I165" s="1">
        <v>2024</v>
      </c>
      <c r="J165" s="2">
        <v>3561476.6009100005</v>
      </c>
      <c r="K165" s="2">
        <v>1892038.2949999999</v>
      </c>
      <c r="L165" s="2">
        <v>1030208.9139999999</v>
      </c>
      <c r="M165" s="2">
        <v>862979.38100000005</v>
      </c>
      <c r="N165" s="2">
        <v>1892038.2949999999</v>
      </c>
      <c r="O165" s="2">
        <v>0</v>
      </c>
    </row>
    <row r="166" spans="1:15" x14ac:dyDescent="0.25">
      <c r="A166" s="1">
        <v>40023345</v>
      </c>
      <c r="B166" s="1" t="s">
        <v>246</v>
      </c>
      <c r="C166" s="1" t="s">
        <v>242</v>
      </c>
      <c r="D166" s="1" t="s">
        <v>211</v>
      </c>
      <c r="E166" s="1" t="s">
        <v>243</v>
      </c>
      <c r="F166" s="1" t="s">
        <v>208</v>
      </c>
      <c r="G166" s="1" t="s">
        <v>10</v>
      </c>
      <c r="H166" s="1" t="s">
        <v>17</v>
      </c>
      <c r="I166" s="1">
        <v>2021</v>
      </c>
      <c r="J166" s="2">
        <v>31837.672860000002</v>
      </c>
      <c r="K166" s="2">
        <v>0</v>
      </c>
      <c r="L166" s="2">
        <v>7106.68</v>
      </c>
      <c r="M166" s="2">
        <v>0</v>
      </c>
      <c r="N166" s="2">
        <v>0</v>
      </c>
      <c r="O166" s="2">
        <v>0</v>
      </c>
    </row>
    <row r="167" spans="1:15" x14ac:dyDescent="0.25">
      <c r="A167" s="1">
        <v>40023349</v>
      </c>
      <c r="B167" s="1" t="s">
        <v>247</v>
      </c>
      <c r="C167" s="1" t="s">
        <v>242</v>
      </c>
      <c r="D167" s="1" t="s">
        <v>211</v>
      </c>
      <c r="E167" s="1" t="s">
        <v>243</v>
      </c>
      <c r="F167" s="1" t="s">
        <v>208</v>
      </c>
      <c r="G167" s="1" t="s">
        <v>10</v>
      </c>
      <c r="H167" s="1" t="s">
        <v>17</v>
      </c>
      <c r="I167" s="1">
        <v>2021</v>
      </c>
      <c r="J167" s="2">
        <v>29701.277760000001</v>
      </c>
      <c r="K167" s="2">
        <v>17200</v>
      </c>
      <c r="L167" s="2">
        <v>6694</v>
      </c>
      <c r="M167" s="2">
        <v>12040</v>
      </c>
      <c r="N167" s="2">
        <v>17200</v>
      </c>
      <c r="O167" s="2">
        <v>0</v>
      </c>
    </row>
    <row r="168" spans="1:15" x14ac:dyDescent="0.25">
      <c r="A168" s="1">
        <v>40023351</v>
      </c>
      <c r="B168" s="1" t="s">
        <v>248</v>
      </c>
      <c r="C168" s="1" t="s">
        <v>242</v>
      </c>
      <c r="D168" s="1" t="s">
        <v>202</v>
      </c>
      <c r="E168" s="1" t="s">
        <v>210</v>
      </c>
      <c r="F168" s="1" t="s">
        <v>208</v>
      </c>
      <c r="G168" s="1" t="s">
        <v>10</v>
      </c>
      <c r="H168" s="1" t="s">
        <v>17</v>
      </c>
      <c r="I168" s="1">
        <v>2022</v>
      </c>
      <c r="J168" s="2">
        <v>514401.04545999999</v>
      </c>
      <c r="K168" s="2">
        <v>53700</v>
      </c>
      <c r="L168" s="2">
        <v>17609</v>
      </c>
      <c r="M168" s="2">
        <v>76056</v>
      </c>
      <c r="N168" s="2">
        <v>53700</v>
      </c>
      <c r="O168" s="2">
        <v>0</v>
      </c>
    </row>
    <row r="169" spans="1:15" x14ac:dyDescent="0.25">
      <c r="A169" s="1">
        <v>40039400</v>
      </c>
      <c r="B169" s="1" t="s">
        <v>249</v>
      </c>
      <c r="C169" s="1" t="s">
        <v>242</v>
      </c>
      <c r="D169" s="1" t="s">
        <v>211</v>
      </c>
      <c r="E169" s="1" t="s">
        <v>243</v>
      </c>
      <c r="F169" s="1" t="s">
        <v>230</v>
      </c>
      <c r="G169" s="1" t="s">
        <v>10</v>
      </c>
      <c r="H169" s="1"/>
      <c r="I169" s="1">
        <v>2024</v>
      </c>
      <c r="J169" s="2">
        <v>87217.279010000013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</row>
    <row r="170" spans="1:15" x14ac:dyDescent="0.25">
      <c r="A170" s="1">
        <v>40039455</v>
      </c>
      <c r="B170" s="1" t="s">
        <v>250</v>
      </c>
      <c r="C170" s="1" t="s">
        <v>242</v>
      </c>
      <c r="D170" s="1" t="s">
        <v>211</v>
      </c>
      <c r="E170" s="1" t="s">
        <v>243</v>
      </c>
      <c r="F170" s="1" t="s">
        <v>230</v>
      </c>
      <c r="G170" s="1" t="s">
        <v>10</v>
      </c>
      <c r="H170" s="1"/>
      <c r="I170" s="1">
        <v>2024</v>
      </c>
      <c r="J170" s="2">
        <v>79786.705700000006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</row>
    <row r="171" spans="1:15" x14ac:dyDescent="0.25">
      <c r="A171" s="1">
        <v>40039581</v>
      </c>
      <c r="B171" s="1" t="s">
        <v>251</v>
      </c>
      <c r="C171" s="1" t="s">
        <v>221</v>
      </c>
      <c r="D171" s="1" t="s">
        <v>211</v>
      </c>
      <c r="E171" s="1" t="s">
        <v>252</v>
      </c>
      <c r="F171" s="1" t="s">
        <v>208</v>
      </c>
      <c r="G171" s="1" t="s">
        <v>10</v>
      </c>
      <c r="H171" s="1"/>
      <c r="I171" s="1">
        <v>2022</v>
      </c>
      <c r="J171" s="2">
        <v>320994.8</v>
      </c>
      <c r="K171" s="2">
        <v>205000</v>
      </c>
      <c r="L171" s="2">
        <v>0</v>
      </c>
      <c r="M171" s="2">
        <v>92250</v>
      </c>
      <c r="N171" s="2">
        <v>205000</v>
      </c>
      <c r="O171" s="2">
        <v>0</v>
      </c>
    </row>
    <row r="172" spans="1:15" x14ac:dyDescent="0.25">
      <c r="A172" s="1">
        <v>40041444</v>
      </c>
      <c r="B172" s="1" t="s">
        <v>214</v>
      </c>
      <c r="C172" s="1" t="s">
        <v>215</v>
      </c>
      <c r="D172" s="1" t="s">
        <v>202</v>
      </c>
      <c r="E172" s="1" t="s">
        <v>210</v>
      </c>
      <c r="F172" s="1" t="s">
        <v>208</v>
      </c>
      <c r="G172" s="1" t="s">
        <v>10</v>
      </c>
      <c r="H172" s="1"/>
      <c r="I172" s="1">
        <v>2023</v>
      </c>
      <c r="J172" s="2">
        <v>1926606.84822</v>
      </c>
      <c r="K172" s="2">
        <v>594035.88199999998</v>
      </c>
      <c r="L172" s="2">
        <v>538921.18000000005</v>
      </c>
      <c r="M172" s="2">
        <v>610019.88199999998</v>
      </c>
      <c r="N172" s="2">
        <v>1783056.8419999999</v>
      </c>
      <c r="O172" s="2">
        <v>538921.18000000005</v>
      </c>
    </row>
    <row r="173" spans="1:15" x14ac:dyDescent="0.25">
      <c r="A173" s="1">
        <v>40047979</v>
      </c>
      <c r="B173" s="1" t="s">
        <v>253</v>
      </c>
      <c r="C173" s="1" t="s">
        <v>206</v>
      </c>
      <c r="D173" s="1" t="s">
        <v>202</v>
      </c>
      <c r="E173" s="1" t="s">
        <v>254</v>
      </c>
      <c r="F173" s="1" t="s">
        <v>255</v>
      </c>
      <c r="G173" s="1" t="s">
        <v>10</v>
      </c>
      <c r="H173" s="1"/>
      <c r="I173" s="1">
        <v>2023</v>
      </c>
      <c r="J173" s="2">
        <v>2869808.67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</row>
    <row r="174" spans="1:15" x14ac:dyDescent="0.25">
      <c r="A174" s="1">
        <v>40049024</v>
      </c>
      <c r="B174" s="1" t="s">
        <v>216</v>
      </c>
      <c r="C174" s="1" t="s">
        <v>24</v>
      </c>
      <c r="D174" s="1" t="s">
        <v>202</v>
      </c>
      <c r="E174" s="1" t="s">
        <v>210</v>
      </c>
      <c r="F174" s="1" t="s">
        <v>208</v>
      </c>
      <c r="G174" s="1" t="s">
        <v>10</v>
      </c>
      <c r="H174" s="1"/>
      <c r="I174" s="1">
        <v>2023</v>
      </c>
      <c r="J174" s="2">
        <v>5530385.5322400006</v>
      </c>
      <c r="K174" s="2">
        <v>4567747.71</v>
      </c>
      <c r="L174" s="2">
        <v>1864355.66</v>
      </c>
      <c r="M174" s="2">
        <v>3001048.3339999998</v>
      </c>
      <c r="N174" s="2">
        <v>4705061.7740000002</v>
      </c>
      <c r="O174" s="2">
        <v>2469435.8829999999</v>
      </c>
    </row>
    <row r="175" spans="1:15" x14ac:dyDescent="0.25">
      <c r="A175" s="1">
        <v>40052552</v>
      </c>
      <c r="B175" s="1" t="s">
        <v>256</v>
      </c>
      <c r="C175" s="1" t="s">
        <v>16</v>
      </c>
      <c r="D175" s="1" t="s">
        <v>202</v>
      </c>
      <c r="E175" s="1" t="s">
        <v>257</v>
      </c>
      <c r="F175" s="1" t="s">
        <v>258</v>
      </c>
      <c r="G175" s="1" t="s">
        <v>10</v>
      </c>
      <c r="H175" s="1"/>
      <c r="I175" s="1">
        <v>2024</v>
      </c>
      <c r="J175" s="2">
        <v>967486.48681000015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</row>
    <row r="176" spans="1:15" x14ac:dyDescent="0.25">
      <c r="A176" s="1">
        <v>40053798</v>
      </c>
      <c r="B176" s="1" t="s">
        <v>217</v>
      </c>
      <c r="C176" s="1" t="s">
        <v>82</v>
      </c>
      <c r="D176" s="1" t="s">
        <v>202</v>
      </c>
      <c r="E176" s="1" t="s">
        <v>218</v>
      </c>
      <c r="F176" s="1" t="s">
        <v>219</v>
      </c>
      <c r="G176" s="1" t="s">
        <v>10</v>
      </c>
      <c r="H176" s="1"/>
      <c r="I176" s="1">
        <v>2024</v>
      </c>
      <c r="J176" s="2">
        <v>603135.18619000004</v>
      </c>
      <c r="K176" s="2">
        <v>570105.87100000004</v>
      </c>
      <c r="L176" s="2">
        <v>51868.122000000003</v>
      </c>
      <c r="M176" s="2">
        <v>517690.85100000002</v>
      </c>
      <c r="N176" s="2">
        <v>582532.63800000004</v>
      </c>
      <c r="O176" s="2">
        <v>180954.36800000002</v>
      </c>
    </row>
    <row r="177" spans="1:15" x14ac:dyDescent="0.25">
      <c r="A177" s="1">
        <v>40054262</v>
      </c>
      <c r="B177" s="1" t="s">
        <v>259</v>
      </c>
      <c r="C177" s="1" t="s">
        <v>29</v>
      </c>
      <c r="D177" s="1" t="s">
        <v>211</v>
      </c>
      <c r="E177" s="1" t="s">
        <v>210</v>
      </c>
      <c r="F177" s="1" t="s">
        <v>230</v>
      </c>
      <c r="G177" s="1" t="s">
        <v>10</v>
      </c>
      <c r="H177" s="1"/>
      <c r="I177" s="1">
        <v>2024</v>
      </c>
      <c r="J177" s="2">
        <v>304031.42574000004</v>
      </c>
      <c r="K177" s="2">
        <v>0</v>
      </c>
      <c r="L177" s="2">
        <v>0</v>
      </c>
      <c r="M177" s="2">
        <v>93661</v>
      </c>
      <c r="N177" s="2">
        <v>0</v>
      </c>
      <c r="O177" s="2">
        <v>0</v>
      </c>
    </row>
    <row r="178" spans="1:15" x14ac:dyDescent="0.25">
      <c r="A178" s="1">
        <v>40054302</v>
      </c>
      <c r="B178" s="1" t="s">
        <v>220</v>
      </c>
      <c r="C178" s="1" t="s">
        <v>221</v>
      </c>
      <c r="D178" s="1" t="s">
        <v>202</v>
      </c>
      <c r="E178" s="1" t="s">
        <v>218</v>
      </c>
      <c r="F178" s="1" t="s">
        <v>219</v>
      </c>
      <c r="G178" s="1" t="s">
        <v>10</v>
      </c>
      <c r="H178" s="1"/>
      <c r="I178" s="1">
        <v>2024</v>
      </c>
      <c r="J178" s="2">
        <v>843550.85942000011</v>
      </c>
      <c r="K178" s="2">
        <v>805480.56900000002</v>
      </c>
      <c r="L178" s="2">
        <v>201725.75700000001</v>
      </c>
      <c r="M178" s="2">
        <v>718694.74399999995</v>
      </c>
      <c r="N178" s="2">
        <v>805480.56900000002</v>
      </c>
      <c r="O178" s="2">
        <v>368247.01800000004</v>
      </c>
    </row>
    <row r="179" spans="1:15" x14ac:dyDescent="0.25">
      <c r="A179" s="1">
        <v>40057462</v>
      </c>
      <c r="B179" s="1" t="s">
        <v>260</v>
      </c>
      <c r="C179" s="1" t="s">
        <v>16</v>
      </c>
      <c r="D179" s="1" t="s">
        <v>211</v>
      </c>
      <c r="E179" s="1" t="s">
        <v>261</v>
      </c>
      <c r="F179" s="1" t="s">
        <v>230</v>
      </c>
      <c r="G179" s="1" t="s">
        <v>10</v>
      </c>
      <c r="H179" s="1"/>
      <c r="I179" s="1">
        <v>2024</v>
      </c>
      <c r="J179" s="2">
        <v>39674.530750000005</v>
      </c>
      <c r="K179" s="2">
        <v>33080</v>
      </c>
      <c r="L179" s="2">
        <v>0</v>
      </c>
      <c r="M179" s="2">
        <v>34153</v>
      </c>
      <c r="N179" s="2">
        <v>33080</v>
      </c>
      <c r="O179" s="2">
        <v>11578</v>
      </c>
    </row>
    <row r="181" spans="1:15" x14ac:dyDescent="0.25">
      <c r="J181" s="2">
        <f t="shared" ref="J181:O181" si="1">SUM(J148:J180)</f>
        <v>77591614.674720004</v>
      </c>
      <c r="K181" s="2">
        <f t="shared" si="1"/>
        <v>34374129.284000002</v>
      </c>
      <c r="L181" s="2">
        <f t="shared" si="1"/>
        <v>13145170.718199996</v>
      </c>
      <c r="M181" s="2">
        <f t="shared" si="1"/>
        <v>21079001.625799995</v>
      </c>
      <c r="N181" s="2">
        <f t="shared" si="1"/>
        <v>42095089.912999995</v>
      </c>
      <c r="O181" s="2">
        <f t="shared" si="1"/>
        <v>7447111.8440000005</v>
      </c>
    </row>
    <row r="183" spans="1:15" x14ac:dyDescent="0.25">
      <c r="A183" s="10"/>
      <c r="B183" s="10"/>
      <c r="C183" s="12" t="s">
        <v>265</v>
      </c>
    </row>
    <row r="184" spans="1:15" x14ac:dyDescent="0.25">
      <c r="A184" s="10" t="s">
        <v>264</v>
      </c>
      <c r="B184" s="10" t="s">
        <v>263</v>
      </c>
      <c r="C184" s="11">
        <v>3000000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recursos transferidos FAR </vt:lpstr>
      <vt:lpstr>anexo cartera transportes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Muñoz Veas</dc:creator>
  <cp:lastModifiedBy>Mabel Carolina González Olmedo</cp:lastModifiedBy>
  <dcterms:created xsi:type="dcterms:W3CDTF">2025-04-29T20:08:14Z</dcterms:created>
  <dcterms:modified xsi:type="dcterms:W3CDTF">2025-07-31T21:40:58Z</dcterms:modified>
</cp:coreProperties>
</file>